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240" windowHeight="7740"/>
  </bookViews>
  <sheets>
    <sheet name="Table 1" sheetId="1" r:id="rId1"/>
  </sheets>
  <calcPr calcId="124519" refMode="R1C1"/>
  <customWorkbookViews>
    <customWorkbookView name="User - Личное представление" guid="{E6554A39-CA8C-47E9-B8EA-761D5A30E0DF}" mergeInterval="0" personalView="1" maximized="1" xWindow="1" yWindow="1" windowWidth="1024" windowHeight="538" activeSheetId="1"/>
  </customWorkbookViews>
</workbook>
</file>

<file path=xl/calcChain.xml><?xml version="1.0" encoding="utf-8"?>
<calcChain xmlns="http://schemas.openxmlformats.org/spreadsheetml/2006/main">
  <c r="H453" i="1"/>
  <c r="H458"/>
  <c r="H434"/>
  <c r="H433" s="1"/>
  <c r="H265"/>
  <c r="H153"/>
  <c r="H152"/>
  <c r="G153"/>
  <c r="G154"/>
  <c r="H154"/>
  <c r="H460"/>
  <c r="H459" s="1"/>
  <c r="G460"/>
  <c r="G459" s="1"/>
  <c r="G458" s="1"/>
  <c r="H413"/>
  <c r="H412" s="1"/>
  <c r="H411" s="1"/>
  <c r="G413"/>
  <c r="G412" s="1"/>
  <c r="G411" s="1"/>
  <c r="G274"/>
  <c r="H271"/>
  <c r="H270" s="1"/>
  <c r="G271"/>
  <c r="G270" s="1"/>
  <c r="H432" l="1"/>
  <c r="G155" l="1"/>
  <c r="H155"/>
  <c r="G136"/>
  <c r="H136"/>
  <c r="G110"/>
  <c r="G109" s="1"/>
  <c r="G108" s="1"/>
  <c r="H110"/>
  <c r="H109" s="1"/>
  <c r="H108" s="1"/>
  <c r="H456"/>
  <c r="H455" s="1"/>
  <c r="H454" s="1"/>
  <c r="H451"/>
  <c r="H450" s="1"/>
  <c r="H449" s="1"/>
  <c r="H448" s="1"/>
  <c r="H446"/>
  <c r="H445" s="1"/>
  <c r="H444" s="1"/>
  <c r="H443" s="1"/>
  <c r="H441"/>
  <c r="H439"/>
  <c r="H436"/>
  <c r="H435" s="1"/>
  <c r="G456"/>
  <c r="G455" s="1"/>
  <c r="G454" s="1"/>
  <c r="G451"/>
  <c r="G450" s="1"/>
  <c r="G449" s="1"/>
  <c r="G448" s="1"/>
  <c r="G446"/>
  <c r="G445" s="1"/>
  <c r="G444" s="1"/>
  <c r="G443" s="1"/>
  <c r="G441"/>
  <c r="G439"/>
  <c r="G436"/>
  <c r="G435" s="1"/>
  <c r="H430"/>
  <c r="H428"/>
  <c r="H426"/>
  <c r="H422"/>
  <c r="H421" s="1"/>
  <c r="H419"/>
  <c r="H417"/>
  <c r="H409"/>
  <c r="H408" s="1"/>
  <c r="H407" s="1"/>
  <c r="H406" s="1"/>
  <c r="H404"/>
  <c r="H402"/>
  <c r="G430"/>
  <c r="G428"/>
  <c r="G426"/>
  <c r="G453" l="1"/>
  <c r="H425"/>
  <c r="H424" s="1"/>
  <c r="H438"/>
  <c r="G425"/>
  <c r="G424" s="1"/>
  <c r="G438"/>
  <c r="G434" s="1"/>
  <c r="G433" s="1"/>
  <c r="G432" s="1"/>
  <c r="H401"/>
  <c r="H400" s="1"/>
  <c r="H416"/>
  <c r="H415" s="1"/>
  <c r="G422"/>
  <c r="G421" s="1"/>
  <c r="G419"/>
  <c r="G417"/>
  <c r="G409"/>
  <c r="G408" s="1"/>
  <c r="G407" s="1"/>
  <c r="G406" s="1"/>
  <c r="G404"/>
  <c r="G402"/>
  <c r="H397"/>
  <c r="H396" s="1"/>
  <c r="H394"/>
  <c r="H393" s="1"/>
  <c r="H391"/>
  <c r="H387"/>
  <c r="G397"/>
  <c r="G396" s="1"/>
  <c r="G394"/>
  <c r="G393" s="1"/>
  <c r="G391"/>
  <c r="G387"/>
  <c r="H381"/>
  <c r="H380" s="1"/>
  <c r="H379" s="1"/>
  <c r="H377"/>
  <c r="H376" s="1"/>
  <c r="H374"/>
  <c r="H372"/>
  <c r="H368"/>
  <c r="H367" s="1"/>
  <c r="H366" s="1"/>
  <c r="H364"/>
  <c r="H363" s="1"/>
  <c r="H361"/>
  <c r="H360" s="1"/>
  <c r="H358"/>
  <c r="H357" s="1"/>
  <c r="H355"/>
  <c r="H354" s="1"/>
  <c r="H352"/>
  <c r="H351" s="1"/>
  <c r="H349"/>
  <c r="H347"/>
  <c r="H344"/>
  <c r="H343" s="1"/>
  <c r="H341"/>
  <c r="H340" s="1"/>
  <c r="H338"/>
  <c r="H336"/>
  <c r="H334"/>
  <c r="H331"/>
  <c r="H330" s="1"/>
  <c r="H328"/>
  <c r="H327" s="1"/>
  <c r="H323"/>
  <c r="H322" s="1"/>
  <c r="H320"/>
  <c r="H318"/>
  <c r="H315"/>
  <c r="H314" s="1"/>
  <c r="H312"/>
  <c r="H310"/>
  <c r="H303"/>
  <c r="H302" s="1"/>
  <c r="H301" s="1"/>
  <c r="H299"/>
  <c r="H298" s="1"/>
  <c r="H297" s="1"/>
  <c r="H293"/>
  <c r="H291"/>
  <c r="H289"/>
  <c r="H285"/>
  <c r="H284" s="1"/>
  <c r="H283" s="1"/>
  <c r="H281"/>
  <c r="H280" s="1"/>
  <c r="H279" s="1"/>
  <c r="H278" s="1"/>
  <c r="H276"/>
  <c r="H268"/>
  <c r="H267" s="1"/>
  <c r="H266" s="1"/>
  <c r="H263"/>
  <c r="H262" s="1"/>
  <c r="H261" s="1"/>
  <c r="H259"/>
  <c r="H258" s="1"/>
  <c r="H256"/>
  <c r="H254"/>
  <c r="H251"/>
  <c r="H249"/>
  <c r="H247"/>
  <c r="H243"/>
  <c r="H242" s="1"/>
  <c r="H241" s="1"/>
  <c r="H237"/>
  <c r="H236" s="1"/>
  <c r="H235" s="1"/>
  <c r="H233"/>
  <c r="H232" s="1"/>
  <c r="H231" s="1"/>
  <c r="H226"/>
  <c r="H224"/>
  <c r="H222"/>
  <c r="H218"/>
  <c r="H216"/>
  <c r="H214"/>
  <c r="H207"/>
  <c r="H204" s="1"/>
  <c r="H205"/>
  <c r="H202"/>
  <c r="H201" s="1"/>
  <c r="H196"/>
  <c r="H195" s="1"/>
  <c r="H193"/>
  <c r="H191"/>
  <c r="H189"/>
  <c r="H183"/>
  <c r="H182" s="1"/>
  <c r="H181" s="1"/>
  <c r="H180" s="1"/>
  <c r="H179" s="1"/>
  <c r="H176"/>
  <c r="H174"/>
  <c r="H172"/>
  <c r="H166"/>
  <c r="H164"/>
  <c r="H161"/>
  <c r="H160" s="1"/>
  <c r="H158"/>
  <c r="H157" s="1"/>
  <c r="H150"/>
  <c r="H148"/>
  <c r="H142"/>
  <c r="H141" s="1"/>
  <c r="H140" s="1"/>
  <c r="H139" s="1"/>
  <c r="H138" s="1"/>
  <c r="H134"/>
  <c r="H129"/>
  <c r="H128" s="1"/>
  <c r="H127" s="1"/>
  <c r="H124"/>
  <c r="H123" s="1"/>
  <c r="H122" s="1"/>
  <c r="H121" s="1"/>
  <c r="H119"/>
  <c r="H117"/>
  <c r="H114"/>
  <c r="H113" s="1"/>
  <c r="H105"/>
  <c r="H104" s="1"/>
  <c r="H102"/>
  <c r="H101" s="1"/>
  <c r="H99"/>
  <c r="H98" s="1"/>
  <c r="H96"/>
  <c r="H95" s="1"/>
  <c r="H94" s="1"/>
  <c r="H91"/>
  <c r="H89"/>
  <c r="H83"/>
  <c r="H81"/>
  <c r="H75"/>
  <c r="H73"/>
  <c r="H70"/>
  <c r="H68"/>
  <c r="H65"/>
  <c r="H64" s="1"/>
  <c r="H62"/>
  <c r="H61" s="1"/>
  <c r="H58"/>
  <c r="H57" s="1"/>
  <c r="H56" s="1"/>
  <c r="H54"/>
  <c r="H53" s="1"/>
  <c r="H52" s="1"/>
  <c r="H49"/>
  <c r="H48" s="1"/>
  <c r="H47" s="1"/>
  <c r="H46" s="1"/>
  <c r="H44"/>
  <c r="H43" s="1"/>
  <c r="H42" s="1"/>
  <c r="H41" s="1"/>
  <c r="H39"/>
  <c r="H37"/>
  <c r="H34"/>
  <c r="H33" s="1"/>
  <c r="H31"/>
  <c r="H29"/>
  <c r="H26"/>
  <c r="H24"/>
  <c r="H21"/>
  <c r="H19"/>
  <c r="H16"/>
  <c r="H15" s="1"/>
  <c r="H11"/>
  <c r="H10" s="1"/>
  <c r="H8"/>
  <c r="H7" s="1"/>
  <c r="H399" l="1"/>
  <c r="G416"/>
  <c r="G415" s="1"/>
  <c r="H133"/>
  <c r="H132" s="1"/>
  <c r="H131" s="1"/>
  <c r="H126" s="1"/>
  <c r="H23"/>
  <c r="G386"/>
  <c r="H288"/>
  <c r="H287" s="1"/>
  <c r="H317"/>
  <c r="H28"/>
  <c r="H309"/>
  <c r="H147"/>
  <c r="H146" s="1"/>
  <c r="H145" s="1"/>
  <c r="H253"/>
  <c r="H116"/>
  <c r="H112" s="1"/>
  <c r="H107" s="1"/>
  <c r="H163"/>
  <c r="H72"/>
  <c r="H88"/>
  <c r="H87" s="1"/>
  <c r="H86" s="1"/>
  <c r="H346"/>
  <c r="H6"/>
  <c r="H5" s="1"/>
  <c r="H18"/>
  <c r="H14" s="1"/>
  <c r="H36"/>
  <c r="H200"/>
  <c r="H198" s="1"/>
  <c r="H246"/>
  <c r="H80"/>
  <c r="H79" s="1"/>
  <c r="H78" s="1"/>
  <c r="H77" s="1"/>
  <c r="G401"/>
  <c r="G400" s="1"/>
  <c r="H386"/>
  <c r="H385" s="1"/>
  <c r="H384" s="1"/>
  <c r="G385"/>
  <c r="G384" s="1"/>
  <c r="H67"/>
  <c r="H93"/>
  <c r="H171"/>
  <c r="H170" s="1"/>
  <c r="H169" s="1"/>
  <c r="H168" s="1"/>
  <c r="H188"/>
  <c r="H187" s="1"/>
  <c r="H186" s="1"/>
  <c r="H185" s="1"/>
  <c r="H178" s="1"/>
  <c r="H213"/>
  <c r="H212" s="1"/>
  <c r="H221"/>
  <c r="H220" s="1"/>
  <c r="H230"/>
  <c r="H229" s="1"/>
  <c r="H296"/>
  <c r="H295" s="1"/>
  <c r="H333"/>
  <c r="H371"/>
  <c r="H370" s="1"/>
  <c r="G381"/>
  <c r="G380" s="1"/>
  <c r="G379" s="1"/>
  <c r="G377"/>
  <c r="G376" s="1"/>
  <c r="G374"/>
  <c r="G372"/>
  <c r="G368"/>
  <c r="G367" s="1"/>
  <c r="G366" s="1"/>
  <c r="G364"/>
  <c r="G363" s="1"/>
  <c r="G361"/>
  <c r="G360" s="1"/>
  <c r="G358"/>
  <c r="G357" s="1"/>
  <c r="G355"/>
  <c r="G354" s="1"/>
  <c r="G352"/>
  <c r="G351" s="1"/>
  <c r="G349"/>
  <c r="G347"/>
  <c r="G344"/>
  <c r="G343" s="1"/>
  <c r="G341"/>
  <c r="G340" s="1"/>
  <c r="G338"/>
  <c r="G336"/>
  <c r="G334"/>
  <c r="G331"/>
  <c r="G330" s="1"/>
  <c r="G328"/>
  <c r="G327" s="1"/>
  <c r="G312"/>
  <c r="G310"/>
  <c r="G315"/>
  <c r="G314" s="1"/>
  <c r="G320"/>
  <c r="G318"/>
  <c r="G323"/>
  <c r="G322" s="1"/>
  <c r="G303"/>
  <c r="G302" s="1"/>
  <c r="G301" s="1"/>
  <c r="G299"/>
  <c r="G298" s="1"/>
  <c r="G297" s="1"/>
  <c r="H326" l="1"/>
  <c r="H325" s="1"/>
  <c r="G399"/>
  <c r="H144"/>
  <c r="H308"/>
  <c r="H307" s="1"/>
  <c r="H245"/>
  <c r="H240" s="1"/>
  <c r="H239" s="1"/>
  <c r="H85"/>
  <c r="H211"/>
  <c r="H210" s="1"/>
  <c r="G317"/>
  <c r="G346"/>
  <c r="H13"/>
  <c r="H60"/>
  <c r="H51" s="1"/>
  <c r="G333"/>
  <c r="G326" s="1"/>
  <c r="G371"/>
  <c r="G370" s="1"/>
  <c r="G309"/>
  <c r="G296"/>
  <c r="G295" s="1"/>
  <c r="H199"/>
  <c r="G293"/>
  <c r="G291"/>
  <c r="G289"/>
  <c r="G285"/>
  <c r="G284" s="1"/>
  <c r="G283" s="1"/>
  <c r="G281"/>
  <c r="G280" s="1"/>
  <c r="G279" s="1"/>
  <c r="G278" s="1"/>
  <c r="G276"/>
  <c r="G273" s="1"/>
  <c r="G268"/>
  <c r="G267" s="1"/>
  <c r="G266" s="1"/>
  <c r="G263"/>
  <c r="G262" s="1"/>
  <c r="G261" s="1"/>
  <c r="G259"/>
  <c r="G258" s="1"/>
  <c r="G256"/>
  <c r="G254"/>
  <c r="G251"/>
  <c r="G249"/>
  <c r="G247"/>
  <c r="G243"/>
  <c r="G242" s="1"/>
  <c r="G241" s="1"/>
  <c r="G237"/>
  <c r="G236" s="1"/>
  <c r="G235" s="1"/>
  <c r="G233"/>
  <c r="G232" s="1"/>
  <c r="G231" s="1"/>
  <c r="G226"/>
  <c r="G224"/>
  <c r="G222"/>
  <c r="G218"/>
  <c r="G216"/>
  <c r="G214"/>
  <c r="G207"/>
  <c r="G205"/>
  <c r="G202"/>
  <c r="G201" s="1"/>
  <c r="G196"/>
  <c r="G195" s="1"/>
  <c r="G193"/>
  <c r="G191"/>
  <c r="G189"/>
  <c r="G183"/>
  <c r="G182" s="1"/>
  <c r="G181" s="1"/>
  <c r="G180" s="1"/>
  <c r="G179" s="1"/>
  <c r="G176"/>
  <c r="G174"/>
  <c r="G172"/>
  <c r="G166"/>
  <c r="G164"/>
  <c r="G161"/>
  <c r="G160" s="1"/>
  <c r="G158"/>
  <c r="G157" s="1"/>
  <c r="G150"/>
  <c r="G148"/>
  <c r="G142"/>
  <c r="G141" s="1"/>
  <c r="G140" s="1"/>
  <c r="G139" s="1"/>
  <c r="G138" s="1"/>
  <c r="G134"/>
  <c r="G129"/>
  <c r="G128" s="1"/>
  <c r="G127" s="1"/>
  <c r="G124"/>
  <c r="G123" s="1"/>
  <c r="G122" s="1"/>
  <c r="G121" s="1"/>
  <c r="G119"/>
  <c r="G117"/>
  <c r="G114"/>
  <c r="G113" s="1"/>
  <c r="G105"/>
  <c r="G104" s="1"/>
  <c r="G102"/>
  <c r="G101" s="1"/>
  <c r="G99"/>
  <c r="G98" s="1"/>
  <c r="G96"/>
  <c r="G95" s="1"/>
  <c r="G94" s="1"/>
  <c r="G91"/>
  <c r="G89"/>
  <c r="G83"/>
  <c r="G81"/>
  <c r="G75"/>
  <c r="G73"/>
  <c r="G70"/>
  <c r="G68"/>
  <c r="H306" l="1"/>
  <c r="H305" s="1"/>
  <c r="H209"/>
  <c r="G308"/>
  <c r="G307" s="1"/>
  <c r="G133"/>
  <c r="G132" s="1"/>
  <c r="G131" s="1"/>
  <c r="G126" s="1"/>
  <c r="G163"/>
  <c r="G152" s="1"/>
  <c r="H4"/>
  <c r="H3" s="1"/>
  <c r="G72"/>
  <c r="G88"/>
  <c r="G87" s="1"/>
  <c r="G86" s="1"/>
  <c r="G204"/>
  <c r="G200" s="1"/>
  <c r="G199" s="1"/>
  <c r="G67"/>
  <c r="G116"/>
  <c r="G112" s="1"/>
  <c r="G107" s="1"/>
  <c r="G288"/>
  <c r="G287" s="1"/>
  <c r="G265" s="1"/>
  <c r="G171"/>
  <c r="G170" s="1"/>
  <c r="G169" s="1"/>
  <c r="G168" s="1"/>
  <c r="G80"/>
  <c r="G79" s="1"/>
  <c r="G78" s="1"/>
  <c r="G77" s="1"/>
  <c r="G93"/>
  <c r="G147"/>
  <c r="G146" s="1"/>
  <c r="G145" s="1"/>
  <c r="G188"/>
  <c r="G187" s="1"/>
  <c r="G186" s="1"/>
  <c r="G185" s="1"/>
  <c r="G178" s="1"/>
  <c r="G253"/>
  <c r="G213"/>
  <c r="G212" s="1"/>
  <c r="G246"/>
  <c r="G325"/>
  <c r="G306" s="1"/>
  <c r="G305" s="1"/>
  <c r="G230"/>
  <c r="G229" s="1"/>
  <c r="G221"/>
  <c r="G220" s="1"/>
  <c r="G65"/>
  <c r="G64" s="1"/>
  <c r="G62"/>
  <c r="G61" s="1"/>
  <c r="G58"/>
  <c r="G57" s="1"/>
  <c r="G56" s="1"/>
  <c r="G54"/>
  <c r="G53" s="1"/>
  <c r="G52" s="1"/>
  <c r="G49"/>
  <c r="G48" s="1"/>
  <c r="G47" s="1"/>
  <c r="G46" s="1"/>
  <c r="G44"/>
  <c r="G43" s="1"/>
  <c r="G42" s="1"/>
  <c r="G41" s="1"/>
  <c r="G39"/>
  <c r="G37"/>
  <c r="G34"/>
  <c r="G33" s="1"/>
  <c r="G31"/>
  <c r="G29"/>
  <c r="G26"/>
  <c r="G24"/>
  <c r="G21"/>
  <c r="G19"/>
  <c r="G16"/>
  <c r="G15" s="1"/>
  <c r="G11"/>
  <c r="G10" s="1"/>
  <c r="G8"/>
  <c r="G7" s="1"/>
  <c r="H462" l="1"/>
  <c r="G245"/>
  <c r="G240" s="1"/>
  <c r="G239" s="1"/>
  <c r="G85"/>
  <c r="G144"/>
  <c r="G28"/>
  <c r="G36"/>
  <c r="G18"/>
  <c r="G14" s="1"/>
  <c r="G211"/>
  <c r="G210" s="1"/>
  <c r="G23"/>
  <c r="G198"/>
  <c r="G60"/>
  <c r="G51" s="1"/>
  <c r="G6"/>
  <c r="G5" s="1"/>
  <c r="G13" l="1"/>
  <c r="G4" s="1"/>
  <c r="G3" s="1"/>
  <c r="G209"/>
  <c r="G462" l="1"/>
</calcChain>
</file>

<file path=xl/sharedStrings.xml><?xml version="1.0" encoding="utf-8"?>
<sst xmlns="http://schemas.openxmlformats.org/spreadsheetml/2006/main" count="872" uniqueCount="295">
  <si>
    <r>
      <rPr>
        <sz val="12"/>
        <rFont val="Arial"/>
        <family val="2"/>
      </rPr>
      <t>Наименование</t>
    </r>
  </si>
  <si>
    <r>
      <rPr>
        <sz val="12"/>
        <rFont val="Arial"/>
        <family val="2"/>
      </rPr>
      <t>Вед омс тво</t>
    </r>
  </si>
  <si>
    <r>
      <rPr>
        <sz val="12"/>
        <rFont val="Arial"/>
        <family val="2"/>
      </rPr>
      <t>Ра зд ел</t>
    </r>
  </si>
  <si>
    <r>
      <rPr>
        <sz val="12"/>
        <rFont val="Arial"/>
        <family val="2"/>
      </rPr>
      <t>По др аз де л</t>
    </r>
  </si>
  <si>
    <r>
      <rPr>
        <sz val="12"/>
        <rFont val="Arial"/>
        <family val="2"/>
      </rPr>
      <t>Целев ая статья</t>
    </r>
  </si>
  <si>
    <r>
      <rPr>
        <sz val="12"/>
        <rFont val="Arial"/>
        <family val="2"/>
      </rPr>
      <t xml:space="preserve">Ви д ра сх од
</t>
    </r>
    <r>
      <rPr>
        <sz val="12"/>
        <rFont val="Arial"/>
        <family val="2"/>
      </rPr>
      <t>ов</t>
    </r>
  </si>
  <si>
    <r>
      <rPr>
        <b/>
        <sz val="12"/>
        <rFont val="Arial"/>
        <family val="2"/>
      </rPr>
      <t xml:space="preserve">Администрация Шарьинского муниципального
</t>
    </r>
    <r>
      <rPr>
        <b/>
        <sz val="12"/>
        <rFont val="Arial"/>
        <family val="2"/>
      </rPr>
      <t>района Костромской области</t>
    </r>
  </si>
  <si>
    <r>
      <rPr>
        <sz val="12"/>
        <rFont val="Arial"/>
        <family val="2"/>
      </rPr>
      <t>Общегосударственны е вопросы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</si>
  <si>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</si>
  <si>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20310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</si>
  <si>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20320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</si>
  <si>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</si>
  <si>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</si>
  <si>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Расходы   на   выплаты персоналу государственных
</t>
    </r>
    <r>
      <rPr>
        <sz val="12"/>
        <rFont val="Arial"/>
        <family val="2"/>
      </rPr>
      <t>(муниципальных) органов</t>
    </r>
  </si>
  <si>
    <r>
      <rPr>
        <sz val="12"/>
        <rFont val="Arial"/>
        <family val="2"/>
      </rPr>
      <t xml:space="preserve">Расходы на обеспечение функций муниципальных
</t>
    </r>
    <r>
      <rPr>
        <sz val="12"/>
        <rFont val="Arial"/>
        <family val="2"/>
      </rPr>
      <t>органов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</si>
  <si>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</si>
  <si>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Иные          бюджетные
</t>
    </r>
    <r>
      <rPr>
        <sz val="12"/>
        <rFont val="Arial"/>
        <family val="2"/>
      </rPr>
      <t>ассигнования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</si>
  <si>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72050</t>
    </r>
  </si>
  <si>
    <r>
      <rPr>
        <sz val="12"/>
        <rFont val="Arial"/>
        <family val="2"/>
      </rPr>
      <t xml:space="preserve">Закупка           товаров, работ    и    услуг    для обеспечения
</t>
    </r>
    <r>
      <rPr>
        <sz val="12"/>
        <rFont val="Arial"/>
        <family val="2"/>
      </rPr>
      <t>государственных (муниципальных) нужд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</si>
  <si>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</si>
  <si>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72080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</si>
  <si>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72220</t>
    </r>
  </si>
  <si>
    <r>
      <rPr>
        <sz val="12"/>
        <rFont val="Arial"/>
        <family val="2"/>
      </rPr>
      <t>Судебная система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</si>
  <si>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</si>
  <si>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51200</t>
    </r>
  </si>
  <si>
    <r>
      <rPr>
        <sz val="12"/>
        <rFont val="Arial"/>
        <family val="2"/>
      </rPr>
      <t>Резервные фонды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</si>
  <si>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07050</t>
    </r>
  </si>
  <si>
    <r>
      <rPr>
        <sz val="12"/>
        <rFont val="Arial"/>
        <family val="2"/>
      </rPr>
      <t>Резервные средства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</si>
  <si>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</si>
  <si>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20110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</si>
  <si>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</si>
  <si>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</si>
  <si>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>Непрограммные расходы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</si>
  <si>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01030</t>
    </r>
  </si>
  <si>
    <r>
      <rPr>
        <sz val="12"/>
        <rFont val="Arial"/>
        <family val="2"/>
      </rPr>
      <t xml:space="preserve">Субсидии   отдельным общественным
</t>
    </r>
    <r>
      <rPr>
        <sz val="12"/>
        <rFont val="Arial"/>
        <family val="2"/>
      </rPr>
      <t xml:space="preserve">организациям  и  иным некоммерческим
</t>
    </r>
    <r>
      <rPr>
        <sz val="12"/>
        <rFont val="Arial"/>
        <family val="2"/>
      </rPr>
      <t>объединениям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</si>
  <si>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20050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</si>
  <si>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72090</t>
    </r>
  </si>
  <si>
    <r>
      <rPr>
        <sz val="12"/>
        <rFont val="Arial"/>
        <family val="2"/>
      </rPr>
      <t>Межбюджетные трансферты</t>
    </r>
  </si>
  <si>
    <r>
      <rPr>
        <sz val="12"/>
        <rFont val="Arial"/>
        <family val="2"/>
      </rPr>
      <t>Субвенции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</si>
  <si>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92030</t>
    </r>
  </si>
  <si>
    <r>
      <rPr>
        <sz val="12"/>
        <rFont val="Arial"/>
        <family val="2"/>
      </rPr>
      <t>Гражданская оборона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</si>
  <si>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80100</t>
    </r>
  </si>
  <si>
    <r>
      <rPr>
        <sz val="12"/>
        <rFont val="Arial"/>
        <family val="2"/>
      </rPr>
      <t>Премии и гранты</t>
    </r>
  </si>
  <si>
    <r>
      <rPr>
        <sz val="12"/>
        <rFont val="Arial"/>
        <family val="2"/>
      </rPr>
      <t>Национальная экономика</t>
    </r>
  </si>
  <si>
    <r>
      <rPr>
        <sz val="12"/>
        <rFont val="Arial"/>
        <family val="2"/>
      </rPr>
      <t>Общеэкономические вопросы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</si>
  <si>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72060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</si>
  <si>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</si>
  <si>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60040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</si>
  <si>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72110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</si>
  <si>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72340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</si>
  <si>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L5990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</si>
  <si>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</si>
  <si>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02150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</si>
  <si>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S1190</t>
    </r>
  </si>
  <si>
    <r>
      <rPr>
        <sz val="12"/>
        <rFont val="Arial"/>
        <family val="2"/>
      </rPr>
      <t>Субсидии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</si>
  <si>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</si>
  <si>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60020</t>
    </r>
  </si>
  <si>
    <r>
      <rPr>
        <sz val="12"/>
        <rFont val="Arial"/>
        <family val="2"/>
      </rPr>
      <t>Коммунальное хозяйство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</si>
  <si>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61050</t>
    </r>
  </si>
  <si>
    <r>
      <rPr>
        <sz val="12"/>
        <rFont val="Arial"/>
        <family val="2"/>
      </rPr>
      <t xml:space="preserve">18000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</si>
  <si>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180F5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</si>
  <si>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180F5
</t>
    </r>
    <r>
      <rPr>
        <sz val="12"/>
        <rFont val="Arial"/>
        <family val="2"/>
      </rPr>
      <t>52430</t>
    </r>
  </si>
  <si>
    <r>
      <rPr>
        <sz val="12"/>
        <rFont val="Arial"/>
        <family val="2"/>
      </rPr>
      <t>Социальная политика</t>
    </r>
  </si>
  <si>
    <r>
      <rPr>
        <sz val="12"/>
        <rFont val="Arial"/>
        <family val="2"/>
      </rPr>
      <t>Пенсионное обеспечение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</si>
  <si>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</si>
  <si>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21400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</si>
  <si>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</si>
  <si>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91020</t>
    </r>
  </si>
  <si>
    <r>
      <rPr>
        <sz val="12"/>
        <rFont val="Arial"/>
        <family val="2"/>
      </rPr>
      <t xml:space="preserve">10000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</si>
  <si>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10000
</t>
    </r>
    <r>
      <rPr>
        <sz val="12"/>
        <rFont val="Arial"/>
        <family val="2"/>
      </rPr>
      <t>L576J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</si>
  <si>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</si>
  <si>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R508I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</si>
  <si>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00410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</si>
  <si>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</si>
  <si>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</si>
  <si>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</si>
  <si>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44990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</si>
  <si>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44990</t>
    </r>
  </si>
  <si>
    <r>
      <rPr>
        <sz val="12"/>
        <rFont val="Arial"/>
        <family val="2"/>
      </rPr>
      <t>Образование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</si>
  <si>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</si>
  <si>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</si>
  <si>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</si>
  <si>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</si>
  <si>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>Культура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</si>
  <si>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</si>
  <si>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42990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</si>
  <si>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40990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</si>
  <si>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42990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</si>
  <si>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</si>
  <si>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40990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</si>
  <si>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</si>
  <si>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</si>
  <si>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</si>
  <si>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</si>
  <si>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16004
</t>
    </r>
    <r>
      <rPr>
        <sz val="12"/>
        <rFont val="Arial"/>
        <family val="2"/>
      </rPr>
      <t>3990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</si>
  <si>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</si>
  <si>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</si>
  <si>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>Физическая культура и спорт</t>
    </r>
  </si>
  <si>
    <r>
      <rPr>
        <sz val="12"/>
        <rFont val="Arial"/>
        <family val="2"/>
      </rPr>
      <t>Массовый спорт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</si>
  <si>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</si>
  <si>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</si>
  <si>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</si>
  <si>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</si>
  <si>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</si>
  <si>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72100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</si>
  <si>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20990</t>
    </r>
  </si>
  <si>
    <r>
      <rPr>
        <sz val="12"/>
        <rFont val="Arial"/>
        <family val="2"/>
      </rPr>
      <t>Общее образование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</si>
  <si>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</si>
  <si>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</si>
  <si>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</si>
  <si>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</si>
  <si>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53030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</si>
  <si>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</si>
  <si>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L3040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</si>
  <si>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S130Б</t>
    </r>
  </si>
  <si>
    <r>
      <rPr>
        <sz val="12"/>
        <rFont val="Arial"/>
        <family val="2"/>
      </rPr>
      <t xml:space="preserve">Обеспечение   питани- ем  отдельных  катего- 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  <family val="2"/>
      </rPr>
      <t>Костромской области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</si>
  <si>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S2420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</si>
  <si>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</si>
  <si>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</si>
  <si>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S1020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</si>
  <si>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</si>
  <si>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>Дополнительное образование детей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</si>
  <si>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2399П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</si>
  <si>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2399С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</si>
  <si>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2399Т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</si>
  <si>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</si>
  <si>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</si>
  <si>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</si>
  <si>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</si>
  <si>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</si>
  <si>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</si>
  <si>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L4970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</si>
  <si>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65030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</si>
  <si>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7001П</t>
    </r>
  </si>
  <si>
    <r>
      <rPr>
        <b/>
        <sz val="12"/>
        <rFont val="Arial"/>
        <family val="2"/>
      </rPr>
      <t>ИТОГО</t>
    </r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</si>
  <si>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</si>
  <si>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</si>
  <si>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</si>
  <si>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</si>
  <si>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</si>
  <si>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t>Иные бюджетные ассигнования</t>
  </si>
  <si>
    <t>Уплата налогов, сборов и иных платежей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</si>
  <si>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</si>
  <si>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</si>
  <si>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</si>
  <si>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</si>
  <si>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</si>
  <si>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</si>
  <si>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r>
      <rPr>
        <sz val="12"/>
        <rFont val="Arial"/>
        <family val="2"/>
      </rPr>
      <t>Расходы на обеспече</t>
    </r>
    <r>
      <rPr>
        <sz val="12"/>
        <rFont val="Arial"/>
        <family val="2"/>
      </rPr>
      <t>ние функций муниципальных органов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</si>
  <si>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</si>
  <si>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</si>
  <si>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</si>
  <si>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</si>
  <si>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</si>
  <si>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</si>
  <si>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t>Непрограммные расходы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</si>
  <si>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</si>
  <si>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r>
      <rPr>
        <sz val="12"/>
        <rFont val="Arial"/>
        <family val="2"/>
      </rPr>
      <t>Расходы из резервно</t>
    </r>
    <r>
      <rPr>
        <sz val="12"/>
        <rFont val="Arial"/>
        <family val="2"/>
      </rPr>
      <t>го фонда администрации района</t>
    </r>
  </si>
  <si>
    <r>
      <rPr>
        <sz val="12"/>
        <rFont val="Arial"/>
        <family val="2"/>
      </rPr>
      <t>Другие общегосудар</t>
    </r>
    <r>
      <rPr>
        <sz val="12"/>
        <rFont val="Arial"/>
        <family val="2"/>
      </rPr>
      <t>ственные вопросы</t>
    </r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</si>
  <si>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</si>
  <si>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t>Расходы на обеспечение функций муниципальных органов</t>
  </si>
  <si>
    <t>Расходы на поддержку и развитие субъектов малого и среднего предпринимательства в Шарьинском муниципальном районе</t>
  </si>
  <si>
    <t>Муниципальная программа "Профилактика правонарушений в Шарьинском муниципальном районе"</t>
  </si>
  <si>
    <t>Бюджетные инвестиции на приобретение объектов социального и производственного комплекса</t>
  </si>
  <si>
    <t>Субсидии бюджетным учреждениям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</si>
  <si>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</si>
  <si>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</si>
  <si>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</si>
  <si>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</si>
  <si>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Социальное обеспечение и иные выплаты населению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</si>
  <si>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</si>
  <si>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</si>
  <si>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</si>
  <si>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</si>
  <si>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</si>
  <si>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</si>
  <si>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подготовку проектов межевания земельных участков и на проведение кадастровых работ</t>
  </si>
  <si>
    <t>Муниципальная программа «Развитие транспортной системы Шарьинского муниципального района Костромской области</t>
  </si>
  <si>
    <t>Ремонт и содержание автомобильных дорог за счет акцизов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</si>
  <si>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</si>
  <si>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r>
      <rPr>
        <sz val="12"/>
        <rFont val="Arial"/>
        <family val="2"/>
      </rPr>
      <t>Другие вопросы в об</t>
    </r>
    <r>
      <rPr>
        <sz val="12"/>
        <rFont val="Arial"/>
        <family val="2"/>
      </rPr>
      <t>ласти национальной экономики</t>
    </r>
  </si>
  <si>
    <t>Мероприятия по землеустройству и землепользованию</t>
  </si>
  <si>
    <r>
      <rPr>
        <sz val="12"/>
        <rFont val="Arial"/>
        <family val="2"/>
      </rPr>
      <t>Жилищно-коммуналь</t>
    </r>
    <r>
      <rPr>
        <sz val="12"/>
        <rFont val="Arial"/>
        <family val="2"/>
      </rPr>
      <t>ное хозяйство</t>
    </r>
  </si>
  <si>
    <t>Жилищное хозяйство</t>
  </si>
  <si>
    <t>Мероприятия в области жилищного хозяйства</t>
  </si>
  <si>
    <r>
      <rPr>
        <sz val="12"/>
        <rFont val="Arial"/>
        <family val="2"/>
      </rPr>
      <t>Мероприятия в облас</t>
    </r>
    <r>
      <rPr>
        <sz val="12"/>
        <rFont val="Arial"/>
        <family val="2"/>
      </rPr>
      <t>ти коммунального хозяйства</t>
    </r>
  </si>
  <si>
    <t>Другие вопросы в области жилищно-коммунального хозяйства</t>
  </si>
  <si>
    <r>
      <rPr>
        <sz val="12"/>
        <rFont val="Arial"/>
        <family val="2"/>
      </rPr>
      <t>Муниципальная прог</t>
    </r>
    <r>
      <rPr>
        <sz val="12"/>
        <rFont val="Arial"/>
        <family val="2"/>
      </rPr>
      <t>рамма «Чистая вода»</t>
    </r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</si>
  <si>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</si>
  <si>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</si>
  <si>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Доплата к пенсиям муниципальных служащих</t>
  </si>
  <si>
    <t>Социальные выплаты гражданам, кроме публичных нормативных социальных выплат</t>
  </si>
  <si>
    <r>
      <rPr>
        <sz val="12"/>
        <rFont val="Arial"/>
        <family val="2"/>
      </rPr>
      <t>Социальное обеспече</t>
    </r>
    <r>
      <rPr>
        <sz val="12"/>
        <rFont val="Arial"/>
        <family val="2"/>
      </rPr>
      <t>ние населения</t>
    </r>
  </si>
  <si>
    <t>Расходы по оказанию мер социальной поддержки населению</t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</si>
  <si>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</si>
  <si>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</si>
  <si>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</si>
  <si>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</si>
  <si>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  <family val="2"/>
      </rPr>
      <t>Публичные норматив</t>
    </r>
    <r>
      <rPr>
        <sz val="12"/>
        <rFont val="Arial"/>
        <family val="2"/>
      </rPr>
      <t>ные социальные выплаты гражданам</t>
    </r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</si>
  <si>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</si>
  <si>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</si>
  <si>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</si>
  <si>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</si>
  <si>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Охрана семьи и детства</t>
  </si>
  <si>
    <t>Социальное обеспечение</t>
  </si>
  <si>
    <t>Муниципальная программа «Комплексное развитие сельских территорий Шарьинского муниципального района Костромской области»</t>
  </si>
  <si>
    <t>Реализация мероприятий по улучшению жилищных условий граждан, проживающих на сельских территориях</t>
  </si>
  <si>
    <t>Расходы на осуществ-ение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</si>
  <si>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Поддержка сельскохозяйственного производства по отдельным подотраслям растениеводства и животноводства (возмещение части затрат на поддержку собственного производства молока)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</si>
  <si>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</si>
  <si>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</si>
  <si>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</si>
  <si>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</si>
  <si>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</si>
  <si>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</si>
  <si>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t>Расходы МУЗЦ "Красный яр" за счет путевок</t>
  </si>
  <si>
    <t>Расходы на обеспечение деятельности (оказание услуг) МУЗЦО "Красный яр" за счет бюджета</t>
  </si>
  <si>
    <t>Исполнение судебных исков</t>
  </si>
  <si>
    <t>Дополнительное образование детей</t>
  </si>
  <si>
    <t>Муниципальная программа «Культура Шарьинского района»</t>
  </si>
  <si>
    <t>Расходы на обеспечение деятельности (оказание услуг) подведомственных музыкальных школ</t>
  </si>
  <si>
    <t>Муниципальная программа «Развитие образования в Шарьинском муниципальном районе»</t>
  </si>
  <si>
    <r>
      <rPr>
        <sz val="12"/>
        <rFont val="Arial"/>
        <family val="2"/>
      </rPr>
      <t>Культура,кинематогра</t>
    </r>
    <r>
      <rPr>
        <sz val="12"/>
        <rFont val="Arial"/>
        <family val="2"/>
      </rPr>
      <t>фия</t>
    </r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</si>
  <si>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</si>
  <si>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</si>
  <si>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обеспечение деятельности (оказание услуг) подведомственных учреждений культуры</t>
  </si>
  <si>
    <t>Муниципальная программа "Профилактика терроризма, а также минимизация и (или) ликвидация последствий его проявления"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</si>
  <si>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</si>
  <si>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</si>
  <si>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</si>
  <si>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</si>
  <si>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</si>
  <si>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Муниципальная программа «Организация летнего отдыха, оздоровления и занятости детей и подростков»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</si>
  <si>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</si>
  <si>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</si>
  <si>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</si>
  <si>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</si>
  <si>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</si>
  <si>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Расходы на обеспечение питанием воспитанников детских садов за счет родительской платы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</si>
  <si>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</si>
  <si>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</si>
  <si>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</si>
  <si>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питанием обучающихся в общеобразовательных 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</si>
  <si>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</si>
  <si>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реализацию основных общеобразовательных программ в муниципальных общеобразовательных организациях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</si>
  <si>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</si>
  <si>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Расходы на реализацию проектов, основанных на общественных инициативах, в номинации "Местные инициативы" (Устройство беговой дорожки в муниципальном образовательном учреждении Николо-Шангская средняя образовательная школа имени А.А.Ковалева Шарьинского муниципального района Костромской области)</t>
  </si>
  <si>
    <t>Муниципальная программа «Профилактика терроризма, а так же минимизация и (или) ликвидация последствий его проявления»</t>
  </si>
  <si>
    <t>Расходы на профилактику терроризма, а так же минимизацию и (или) ликвидацию последствий его проявления</t>
  </si>
  <si>
    <t>Расходы на обеспечение деятельности (оказания услуг) подведомственных школ начальных, неполных средних и средних</t>
  </si>
  <si>
    <t>Расходы на организацию отдыха детей в каникулярное время</t>
  </si>
  <si>
    <t>Исполнение судебных актов</t>
  </si>
  <si>
    <t>Расходы на обеспечение функционирования модели персонифицированного финансирования дополнительного образования детей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</si>
  <si>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</si>
  <si>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</si>
  <si>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</si>
  <si>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</si>
  <si>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</si>
  <si>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</si>
  <si>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Расходы на обеспечение деятельности (оказание услуг) подведомственных учреждений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</si>
  <si>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</si>
  <si>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</si>
  <si>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</si>
  <si>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</si>
  <si>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</si>
  <si>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</si>
  <si>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</si>
  <si>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</si>
  <si>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</si>
  <si>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</si>
  <si>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Межбюджетные трансферты</t>
  </si>
  <si>
    <t>Дотации</t>
  </si>
  <si>
    <t xml:space="preserve">Исполнение на 01.04.2022г.
</t>
  </si>
  <si>
    <t>11000
00000</t>
  </si>
  <si>
    <t>11000
02150</t>
  </si>
  <si>
    <t>99000
07050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</si>
  <si>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</si>
  <si>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L4670</t>
  </si>
  <si>
    <t>01000
S1301</t>
  </si>
  <si>
    <t>Расходы на реализацию проектов, основанных на общественных инициативах, в номинации "Местные инициативы" (Ремонт кровли здания дома творчества "Горница")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</si>
  <si>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</si>
  <si>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12000
S130В</t>
  </si>
  <si>
    <t>Расходы на реализацию проектов, основанных на общественных инициативах, в номинации "Местные инициативы" (Замена оконных блоков, ремонт и восстановление отмостки и цоколя  в здании интерната и дошкольного отделения муниципального образовательного учреждении Николо-Шангская средняя образовательная школа имени А.А.Ковалева Шарьинского муниципального района Костромской области)</t>
  </si>
  <si>
    <t>12000
S130Д</t>
  </si>
  <si>
    <t>Расходы на реализацию проектов, основанных на  общественных инициативах, в номинации "Местные инициативы" (Ремонт кровли на здании дошкольного отделения муниципального образовательного учреждения     Одоевской средней общеобразовательной школы Шарьинского муниципального района Костромской области)</t>
  </si>
  <si>
    <t>01100
36090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</si>
  <si>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</si>
  <si>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Проведение мероприятий для детей молодежи</t>
  </si>
  <si>
    <t>Прочие межбюджетные трансферты</t>
  </si>
  <si>
    <t>Иные межбюджетные трансферты</t>
  </si>
  <si>
    <t>Прочие межбюджетные трансферты общего характера</t>
  </si>
  <si>
    <t>99000
7004П</t>
  </si>
  <si>
    <t>Резервный фонд администрации района</t>
  </si>
  <si>
    <t xml:space="preserve">Уточненный план </t>
  </si>
  <si>
    <r>
      <t xml:space="preserve">
Приложение № 5 
к постановлению администрации  
   Шарьинского муниципального района 
от " 23 " мая    2022 г. №178 
</t>
    </r>
    <r>
      <rPr>
        <b/>
        <sz val="12"/>
        <rFont val="Arial"/>
        <family val="2"/>
      </rPr>
      <t>ВЕДОМСТВЕННАЯ СТРУКТУРА РАСХОДОВ РАЙОННОГО БЮДЖЕТА НА 2022 ГОД</t>
    </r>
  </si>
</sst>
</file>

<file path=xl/styles.xml><?xml version="1.0" encoding="utf-8"?>
<styleSheet xmlns="http://schemas.openxmlformats.org/spreadsheetml/2006/main">
  <numFmts count="1">
    <numFmt numFmtId="164" formatCode="00"/>
  </numFmts>
  <fonts count="9">
    <font>
      <sz val="10"/>
      <color rgb="FF000000"/>
      <name val="Times New Roman"/>
      <charset val="204"/>
    </font>
    <font>
      <sz val="12"/>
      <name val="Arial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center" vertical="center" shrinkToFit="1"/>
    </xf>
    <xf numFmtId="164" fontId="3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shrinkToFit="1"/>
    </xf>
    <xf numFmtId="164" fontId="3" fillId="0" borderId="1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right" shrinkToFit="1"/>
    </xf>
    <xf numFmtId="0" fontId="0" fillId="0" borderId="1" xfId="0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wrapText="1" indent="1"/>
    </xf>
    <xf numFmtId="1" fontId="3" fillId="0" borderId="1" xfId="0" applyNumberFormat="1" applyFont="1" applyFill="1" applyBorder="1" applyAlignment="1">
      <alignment horizontal="left" shrinkToFit="1"/>
    </xf>
    <xf numFmtId="0" fontId="0" fillId="0" borderId="1" xfId="0" applyFill="1" applyBorder="1" applyAlignment="1">
      <alignment horizontal="left" vertical="top" wrapText="1" indent="1"/>
    </xf>
    <xf numFmtId="164" fontId="3" fillId="0" borderId="1" xfId="0" applyNumberFormat="1" applyFont="1" applyFill="1" applyBorder="1" applyAlignment="1">
      <alignment horizontal="right" shrinkToFit="1"/>
    </xf>
    <xf numFmtId="164" fontId="3" fillId="0" borderId="1" xfId="0" applyNumberFormat="1" applyFont="1" applyFill="1" applyBorder="1" applyAlignment="1">
      <alignment horizontal="right" vertical="center" shrinkToFit="1"/>
    </xf>
    <xf numFmtId="1" fontId="3" fillId="0" borderId="1" xfId="0" applyNumberFormat="1" applyFont="1" applyFill="1" applyBorder="1" applyAlignment="1">
      <alignment horizontal="center" vertical="top" shrinkToFit="1"/>
    </xf>
    <xf numFmtId="164" fontId="3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left" vertical="center" shrinkToFit="1"/>
    </xf>
    <xf numFmtId="49" fontId="1" fillId="0" borderId="1" xfId="0" applyNumberFormat="1" applyFont="1" applyFill="1" applyBorder="1" applyAlignment="1">
      <alignment horizontal="left" vertical="center" wrapText="1" indent="4"/>
    </xf>
    <xf numFmtId="49" fontId="0" fillId="0" borderId="1" xfId="0" applyNumberForma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shrinkToFit="1"/>
    </xf>
    <xf numFmtId="4" fontId="3" fillId="0" borderId="1" xfId="0" applyNumberFormat="1" applyFont="1" applyFill="1" applyBorder="1" applyAlignment="1">
      <alignment horizontal="right" vertical="center" shrinkToFit="1"/>
    </xf>
    <xf numFmtId="4" fontId="3" fillId="0" borderId="1" xfId="0" applyNumberFormat="1" applyFont="1" applyFill="1" applyBorder="1" applyAlignment="1">
      <alignment horizontal="right" shrinkToFit="1"/>
    </xf>
    <xf numFmtId="4" fontId="3" fillId="0" borderId="1" xfId="0" applyNumberFormat="1" applyFont="1" applyFill="1" applyBorder="1" applyAlignment="1">
      <alignment horizontal="right" vertical="top" shrinkToFit="1"/>
    </xf>
    <xf numFmtId="4" fontId="1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top" shrinkToFi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top" wrapText="1" indent="1"/>
    </xf>
    <xf numFmtId="0" fontId="7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 vertical="center" shrinkToFit="1"/>
    </xf>
    <xf numFmtId="164" fontId="7" fillId="0" borderId="1" xfId="0" applyNumberFormat="1" applyFont="1" applyFill="1" applyBorder="1" applyAlignment="1">
      <alignment horizontal="center" vertical="center" shrinkToFit="1"/>
    </xf>
    <xf numFmtId="4" fontId="8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shrinkToFit="1"/>
    </xf>
    <xf numFmtId="2" fontId="5" fillId="0" borderId="1" xfId="0" applyNumberFormat="1" applyFont="1" applyFill="1" applyBorder="1" applyAlignment="1">
      <alignment horizontal="justify" vertical="distributed"/>
    </xf>
    <xf numFmtId="2" fontId="5" fillId="0" borderId="1" xfId="0" applyNumberFormat="1" applyFont="1" applyFill="1" applyBorder="1" applyAlignment="1">
      <alignment horizontal="justify" vertical="distributed" wrapText="1"/>
    </xf>
    <xf numFmtId="0" fontId="5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left" vertical="top"/>
    </xf>
    <xf numFmtId="0" fontId="5" fillId="0" borderId="1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justify" vertical="top" wrapText="1"/>
    </xf>
    <xf numFmtId="2" fontId="8" fillId="0" borderId="1" xfId="0" applyNumberFormat="1" applyFont="1" applyFill="1" applyBorder="1" applyAlignment="1">
      <alignment horizontal="justify" vertical="distributed"/>
    </xf>
    <xf numFmtId="0" fontId="7" fillId="0" borderId="2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justify" vertical="top" wrapText="1" readingOrder="1"/>
    </xf>
    <xf numFmtId="0" fontId="5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09" Type="http://schemas.openxmlformats.org/officeDocument/2006/relationships/revisionLog" Target="NULL"/><Relationship Id="rId117" Type="http://schemas.openxmlformats.org/officeDocument/2006/relationships/revisionLog" Target="NULL"/><Relationship Id="rId63" Type="http://schemas.openxmlformats.org/officeDocument/2006/relationships/revisionLog" Target="NULL"/><Relationship Id="rId68" Type="http://schemas.openxmlformats.org/officeDocument/2006/relationships/revisionLog" Target="NULL"/><Relationship Id="rId76" Type="http://schemas.openxmlformats.org/officeDocument/2006/relationships/revisionLog" Target="NULL"/><Relationship Id="rId84" Type="http://schemas.openxmlformats.org/officeDocument/2006/relationships/revisionLog" Target="NULL"/><Relationship Id="rId89" Type="http://schemas.openxmlformats.org/officeDocument/2006/relationships/revisionLog" Target="NULL"/><Relationship Id="rId97" Type="http://schemas.openxmlformats.org/officeDocument/2006/relationships/revisionLog" Target="NULL"/><Relationship Id="rId104" Type="http://schemas.openxmlformats.org/officeDocument/2006/relationships/revisionLog" Target="NULL"/><Relationship Id="rId112" Type="http://schemas.openxmlformats.org/officeDocument/2006/relationships/revisionLog" Target="NULL"/><Relationship Id="rId120" Type="http://schemas.openxmlformats.org/officeDocument/2006/relationships/revisionLog" Target="revisionLog1.xml"/><Relationship Id="rId67" Type="http://schemas.openxmlformats.org/officeDocument/2006/relationships/revisionLog" Target="NULL"/><Relationship Id="rId71" Type="http://schemas.openxmlformats.org/officeDocument/2006/relationships/revisionLog" Target="NULL"/><Relationship Id="rId92" Type="http://schemas.openxmlformats.org/officeDocument/2006/relationships/revisionLog" Target="NULL"/><Relationship Id="rId103" Type="http://schemas.openxmlformats.org/officeDocument/2006/relationships/revisionLog" Target="NULL"/><Relationship Id="rId108" Type="http://schemas.openxmlformats.org/officeDocument/2006/relationships/revisionLog" Target="NULL"/><Relationship Id="rId116" Type="http://schemas.openxmlformats.org/officeDocument/2006/relationships/revisionLog" Target="NULL"/><Relationship Id="rId62" Type="http://schemas.openxmlformats.org/officeDocument/2006/relationships/revisionLog" Target="NULL"/><Relationship Id="rId70" Type="http://schemas.openxmlformats.org/officeDocument/2006/relationships/revisionLog" Target="NULL"/><Relationship Id="rId75" Type="http://schemas.openxmlformats.org/officeDocument/2006/relationships/revisionLog" Target="NULL"/><Relationship Id="rId83" Type="http://schemas.openxmlformats.org/officeDocument/2006/relationships/revisionLog" Target="NULL"/><Relationship Id="rId88" Type="http://schemas.openxmlformats.org/officeDocument/2006/relationships/revisionLog" Target="NULL"/><Relationship Id="rId91" Type="http://schemas.openxmlformats.org/officeDocument/2006/relationships/revisionLog" Target="NULL"/><Relationship Id="rId96" Type="http://schemas.openxmlformats.org/officeDocument/2006/relationships/revisionLog" Target="NULL"/><Relationship Id="rId107" Type="http://schemas.openxmlformats.org/officeDocument/2006/relationships/revisionLog" Target="NULL"/><Relationship Id="rId111" Type="http://schemas.openxmlformats.org/officeDocument/2006/relationships/revisionLog" Target="NULL"/><Relationship Id="rId66" Type="http://schemas.openxmlformats.org/officeDocument/2006/relationships/revisionLog" Target="NULL"/><Relationship Id="rId74" Type="http://schemas.openxmlformats.org/officeDocument/2006/relationships/revisionLog" Target="NULL"/><Relationship Id="rId79" Type="http://schemas.openxmlformats.org/officeDocument/2006/relationships/revisionLog" Target="NULL"/><Relationship Id="rId87" Type="http://schemas.openxmlformats.org/officeDocument/2006/relationships/revisionLog" Target="NULL"/><Relationship Id="rId102" Type="http://schemas.openxmlformats.org/officeDocument/2006/relationships/revisionLog" Target="NULL"/><Relationship Id="rId110" Type="http://schemas.openxmlformats.org/officeDocument/2006/relationships/revisionLog" Target="NULL"/><Relationship Id="rId115" Type="http://schemas.openxmlformats.org/officeDocument/2006/relationships/revisionLog" Target="NULL"/><Relationship Id="rId61" Type="http://schemas.openxmlformats.org/officeDocument/2006/relationships/revisionLog" Target="NULL"/><Relationship Id="rId82" Type="http://schemas.openxmlformats.org/officeDocument/2006/relationships/revisionLog" Target="NULL"/><Relationship Id="rId90" Type="http://schemas.openxmlformats.org/officeDocument/2006/relationships/revisionLog" Target="NULL"/><Relationship Id="rId95" Type="http://schemas.openxmlformats.org/officeDocument/2006/relationships/revisionLog" Target="NULL"/><Relationship Id="rId106" Type="http://schemas.openxmlformats.org/officeDocument/2006/relationships/revisionLog" Target="NULL"/><Relationship Id="rId114" Type="http://schemas.openxmlformats.org/officeDocument/2006/relationships/revisionLog" Target="NULL"/><Relationship Id="rId119" Type="http://schemas.openxmlformats.org/officeDocument/2006/relationships/revisionLog" Target="revisionLog11.xml"/><Relationship Id="rId65" Type="http://schemas.openxmlformats.org/officeDocument/2006/relationships/revisionLog" Target="NULL"/><Relationship Id="rId73" Type="http://schemas.openxmlformats.org/officeDocument/2006/relationships/revisionLog" Target="NULL"/><Relationship Id="rId78" Type="http://schemas.openxmlformats.org/officeDocument/2006/relationships/revisionLog" Target="NULL"/><Relationship Id="rId81" Type="http://schemas.openxmlformats.org/officeDocument/2006/relationships/revisionLog" Target="NULL"/><Relationship Id="rId86" Type="http://schemas.openxmlformats.org/officeDocument/2006/relationships/revisionLog" Target="NULL"/><Relationship Id="rId94" Type="http://schemas.openxmlformats.org/officeDocument/2006/relationships/revisionLog" Target="NULL"/><Relationship Id="rId99" Type="http://schemas.openxmlformats.org/officeDocument/2006/relationships/revisionLog" Target="NULL"/><Relationship Id="rId101" Type="http://schemas.openxmlformats.org/officeDocument/2006/relationships/revisionLog" Target="NULL"/><Relationship Id="rId64" Type="http://schemas.openxmlformats.org/officeDocument/2006/relationships/revisionLog" Target="NULL"/><Relationship Id="rId69" Type="http://schemas.openxmlformats.org/officeDocument/2006/relationships/revisionLog" Target="NULL"/><Relationship Id="rId77" Type="http://schemas.openxmlformats.org/officeDocument/2006/relationships/revisionLog" Target="NULL"/><Relationship Id="rId100" Type="http://schemas.openxmlformats.org/officeDocument/2006/relationships/revisionLog" Target="NULL"/><Relationship Id="rId105" Type="http://schemas.openxmlformats.org/officeDocument/2006/relationships/revisionLog" Target="NULL"/><Relationship Id="rId113" Type="http://schemas.openxmlformats.org/officeDocument/2006/relationships/revisionLog" Target="NULL"/><Relationship Id="rId118" Type="http://schemas.openxmlformats.org/officeDocument/2006/relationships/revisionLog" Target="revisionLog111.xml"/><Relationship Id="rId72" Type="http://schemas.openxmlformats.org/officeDocument/2006/relationships/revisionLog" Target="NULL"/><Relationship Id="rId80" Type="http://schemas.openxmlformats.org/officeDocument/2006/relationships/revisionLog" Target="NULL"/><Relationship Id="rId85" Type="http://schemas.openxmlformats.org/officeDocument/2006/relationships/revisionLog" Target="NULL"/><Relationship Id="rId93" Type="http://schemas.openxmlformats.org/officeDocument/2006/relationships/revisionLog" Target="NULL"/><Relationship Id="rId98" Type="http://schemas.openxmlformats.org/officeDocument/2006/relationships/revisionLog" Target="NULL"/></Relationships>
</file>

<file path=xl/revisions/revisionHeaders.xml><?xml version="1.0" encoding="utf-8"?>
<headers xmlns="http://schemas.openxmlformats.org/spreadsheetml/2006/main" xmlns:r="http://schemas.openxmlformats.org/officeDocument/2006/relationships" guid="{D7EB9C3A-1031-4B27-ACE6-3E524845FFF8}" diskRevisions="1" revisionId="2145" version="4">
  <header guid="{F9ED1E60-22EA-42AC-B6C3-7884C57A1DD8}" dateTime="2022-05-19T16:09:33" maxSheetId="2" userName="user" r:id="rId61">
    <sheetIdMap count="1">
      <sheetId val="1"/>
    </sheetIdMap>
  </header>
  <header guid="{758F93C7-7B33-4D0E-B3D8-B177514DEEF5}" dateTime="2022-05-19T16:30:06" maxSheetId="2" userName="user" r:id="rId62" minRId="1243" maxRId="1252">
    <sheetIdMap count="1">
      <sheetId val="1"/>
    </sheetIdMap>
  </header>
  <header guid="{5A6781AC-89B2-4C85-8A82-CE2364961D0A}" dateTime="2022-05-19T16:30:39" maxSheetId="2" userName="user" r:id="rId63" minRId="1253">
    <sheetIdMap count="1">
      <sheetId val="1"/>
    </sheetIdMap>
  </header>
  <header guid="{FD354E0E-C2BB-45AB-8A99-E983B4ADF898}" dateTime="2022-05-19T16:31:46" maxSheetId="2" userName="user" r:id="rId64" minRId="1254" maxRId="1256">
    <sheetIdMap count="1">
      <sheetId val="1"/>
    </sheetIdMap>
  </header>
  <header guid="{FA613CF0-FAF8-4D2A-A9A7-C10C59F1F285}" dateTime="2022-05-19T16:41:07" maxSheetId="2" userName="user" r:id="rId65" minRId="1257" maxRId="1532">
    <sheetIdMap count="1">
      <sheetId val="1"/>
    </sheetIdMap>
  </header>
  <header guid="{C5F8497F-5F87-49F5-BED6-1EC49C76104E}" dateTime="2022-05-19T16:45:36" maxSheetId="2" userName="user" r:id="rId66" minRId="1533" maxRId="1637">
    <sheetIdMap count="1">
      <sheetId val="1"/>
    </sheetIdMap>
  </header>
  <header guid="{9722DE48-1150-41BE-9995-CEE4DFE1FDB9}" dateTime="2022-05-19T16:48:55" maxSheetId="2" userName="user" r:id="rId67" minRId="1638" maxRId="1651">
    <sheetIdMap count="1">
      <sheetId val="1"/>
    </sheetIdMap>
  </header>
  <header guid="{C0D1EAEA-B01C-4815-B44A-13CEB3DB671C}" dateTime="2022-05-19T16:50:17" maxSheetId="2" userName="user" r:id="rId68" minRId="1652" maxRId="1667">
    <sheetIdMap count="1">
      <sheetId val="1"/>
    </sheetIdMap>
  </header>
  <header guid="{62FB8078-6B48-427D-B5A3-60CA1BA9F59C}" dateTime="2022-05-19T16:51:32" maxSheetId="2" userName="user" r:id="rId69" minRId="1668" maxRId="1674">
    <sheetIdMap count="1">
      <sheetId val="1"/>
    </sheetIdMap>
  </header>
  <header guid="{7DA6D296-EF22-470F-B1DA-AB3B40B20768}" dateTime="2022-05-19T16:52:08" maxSheetId="2" userName="user" r:id="rId70" minRId="1675" maxRId="1679">
    <sheetIdMap count="1">
      <sheetId val="1"/>
    </sheetIdMap>
  </header>
  <header guid="{F29AE81A-3497-4746-9C7E-729F5AE71162}" dateTime="2022-05-19T16:53:01" maxSheetId="2" userName="user" r:id="rId71" minRId="1680" maxRId="1685">
    <sheetIdMap count="1">
      <sheetId val="1"/>
    </sheetIdMap>
  </header>
  <header guid="{B3A093EF-014C-428F-87D2-A0B9B22BAE4E}" dateTime="2022-05-19T16:53:24" maxSheetId="2" userName="user" r:id="rId72" minRId="1686" maxRId="1688">
    <sheetIdMap count="1">
      <sheetId val="1"/>
    </sheetIdMap>
  </header>
  <header guid="{3235B83E-341A-4921-AE84-0AB30F3163F6}" dateTime="2022-05-20T08:13:15" maxSheetId="2" userName="user" r:id="rId73" minRId="1689" maxRId="1726">
    <sheetIdMap count="1">
      <sheetId val="1"/>
    </sheetIdMap>
  </header>
  <header guid="{F1E96EBA-86F3-47CF-AA2B-2A157DAA3E01}" dateTime="2022-05-20T08:13:46" maxSheetId="2" userName="user" r:id="rId74" minRId="1727">
    <sheetIdMap count="1">
      <sheetId val="1"/>
    </sheetIdMap>
  </header>
  <header guid="{4030F510-A311-4981-A59C-F43B2B94E56F}" dateTime="2022-05-20T08:19:55" maxSheetId="2" userName="user" r:id="rId75" minRId="1728" maxRId="1780">
    <sheetIdMap count="1">
      <sheetId val="1"/>
    </sheetIdMap>
  </header>
  <header guid="{359C04AA-8880-49E8-8382-D1EB2C0CB1A5}" dateTime="2022-05-20T08:21:01" maxSheetId="2" userName="user" r:id="rId76" minRId="1781">
    <sheetIdMap count="1">
      <sheetId val="1"/>
    </sheetIdMap>
  </header>
  <header guid="{ADD959D0-6DB0-4D7D-895A-55CFA902D5EE}" dateTime="2022-05-20T08:35:08" maxSheetId="2" userName="user" r:id="rId77" minRId="1782" maxRId="1794">
    <sheetIdMap count="1">
      <sheetId val="1"/>
    </sheetIdMap>
  </header>
  <header guid="{8DBCBFB7-DCD3-45AF-BB1E-CB47409A42C3}" dateTime="2022-05-20T09:03:42" maxSheetId="2" userName="user" r:id="rId78" minRId="1795" maxRId="1828">
    <sheetIdMap count="1">
      <sheetId val="1"/>
    </sheetIdMap>
  </header>
  <header guid="{AC542328-2795-4331-828E-56D7B6C285C1}" dateTime="2022-05-20T09:32:58" maxSheetId="2" userName="user" r:id="rId79" minRId="1829" maxRId="1833">
    <sheetIdMap count="1">
      <sheetId val="1"/>
    </sheetIdMap>
  </header>
  <header guid="{BD8B8F91-A190-4087-BE1B-7DF5CEF4FE90}" dateTime="2022-05-20T09:34:08" maxSheetId="2" userName="user" r:id="rId80" minRId="1834" maxRId="1837">
    <sheetIdMap count="1">
      <sheetId val="1"/>
    </sheetIdMap>
  </header>
  <header guid="{4B4E3DF7-838E-49B4-83AC-7BFE7ACF0DA8}" dateTime="2022-05-20T09:38:18" maxSheetId="2" userName="user" r:id="rId81" minRId="1838" maxRId="1857">
    <sheetIdMap count="1">
      <sheetId val="1"/>
    </sheetIdMap>
  </header>
  <header guid="{FC362079-D0DB-45F5-8E5F-D7314804C9E8}" dateTime="2022-05-20T09:42:08" maxSheetId="2" userName="user" r:id="rId82" minRId="1858" maxRId="1874">
    <sheetIdMap count="1">
      <sheetId val="1"/>
    </sheetIdMap>
  </header>
  <header guid="{430312CF-F551-42A7-9D9D-A53263B225AB}" dateTime="2022-05-20T09:44:17" maxSheetId="2" userName="user" r:id="rId83" minRId="1875" maxRId="1877">
    <sheetIdMap count="1">
      <sheetId val="1"/>
    </sheetIdMap>
  </header>
  <header guid="{E8336B48-B3A5-4B59-A76E-678524B9FB7C}" dateTime="2022-05-20T09:47:29" maxSheetId="2" userName="user" r:id="rId84" minRId="1878" maxRId="1881">
    <sheetIdMap count="1">
      <sheetId val="1"/>
    </sheetIdMap>
  </header>
  <header guid="{03037029-FCBA-4AB6-83BE-C4FEEA3BC335}" dateTime="2022-05-20T09:47:47" maxSheetId="2" userName="user" r:id="rId85">
    <sheetIdMap count="1">
      <sheetId val="1"/>
    </sheetIdMap>
  </header>
  <header guid="{7B12621C-2E05-413A-AB79-97850ABF2A76}" dateTime="2022-05-20T09:49:02" maxSheetId="2" userName="user" r:id="rId86">
    <sheetIdMap count="1">
      <sheetId val="1"/>
    </sheetIdMap>
  </header>
  <header guid="{854FA603-2506-4BFE-BC96-1710B843FF27}" dateTime="2022-05-20T10:00:29" maxSheetId="2" userName="user" r:id="rId87" minRId="1882" maxRId="1901">
    <sheetIdMap count="1">
      <sheetId val="1"/>
    </sheetIdMap>
  </header>
  <header guid="{48C2C267-A495-4CD5-8FF5-31107D74832C}" dateTime="2022-05-20T10:06:19" maxSheetId="2" userName="user" r:id="rId88" minRId="1902" maxRId="1919">
    <sheetIdMap count="1">
      <sheetId val="1"/>
    </sheetIdMap>
  </header>
  <header guid="{036C18AA-694B-432C-8D98-B9E99666590B}" dateTime="2022-05-20T10:14:07" maxSheetId="2" userName="user" r:id="rId89" minRId="1920" maxRId="1935">
    <sheetIdMap count="1">
      <sheetId val="1"/>
    </sheetIdMap>
  </header>
  <header guid="{54A30D8C-8EE7-4018-9216-C9A094CE4231}" dateTime="2022-05-20T10:25:37" maxSheetId="2" userName="user" r:id="rId90" minRId="1936" maxRId="1946">
    <sheetIdMap count="1">
      <sheetId val="1"/>
    </sheetIdMap>
  </header>
  <header guid="{0B36023F-214C-48C7-9BB3-22A1CF79710C}" dateTime="2022-05-20T10:28:43" maxSheetId="2" userName="user" r:id="rId91" minRId="1947" maxRId="1948">
    <sheetIdMap count="1">
      <sheetId val="1"/>
    </sheetIdMap>
  </header>
  <header guid="{9856F640-51F7-4D38-815C-00702A766BCC}" dateTime="2022-05-20T10:29:17" maxSheetId="2" userName="user" r:id="rId92" minRId="1949" maxRId="1951">
    <sheetIdMap count="1">
      <sheetId val="1"/>
    </sheetIdMap>
  </header>
  <header guid="{753B24F0-EE0C-4DD4-B3F3-92D136B57EF8}" dateTime="2022-05-20T10:32:45" maxSheetId="2" userName="user" r:id="rId93" minRId="1952" maxRId="1953">
    <sheetIdMap count="1">
      <sheetId val="1"/>
    </sheetIdMap>
  </header>
  <header guid="{2D418D84-961D-44C1-80A7-A4A396A5DD9B}" dateTime="2022-05-20T10:33:32" maxSheetId="2" userName="user" r:id="rId94" minRId="1954" maxRId="1959">
    <sheetIdMap count="1">
      <sheetId val="1"/>
    </sheetIdMap>
  </header>
  <header guid="{9A524FD3-4692-4073-9CBF-36D2D650CF52}" dateTime="2022-05-20T10:45:22" maxSheetId="2" userName="user" r:id="rId95" minRId="1960" maxRId="1999">
    <sheetIdMap count="1">
      <sheetId val="1"/>
    </sheetIdMap>
  </header>
  <header guid="{B76994F3-B95A-4020-8E85-8434CAC016D8}" dateTime="2022-05-20T10:47:08" maxSheetId="2" userName="user" r:id="rId96" minRId="2000" maxRId="2001">
    <sheetIdMap count="1">
      <sheetId val="1"/>
    </sheetIdMap>
  </header>
  <header guid="{072A34C6-FFB9-4E4C-8E51-4085EA414E8D}" dateTime="2022-05-20T10:53:36" maxSheetId="2" userName="user" r:id="rId97" minRId="2002" maxRId="2036">
    <sheetIdMap count="1">
      <sheetId val="1"/>
    </sheetIdMap>
  </header>
  <header guid="{D0F9CA92-8059-4D9C-B343-EDEC83DEB00E}" dateTime="2022-05-20T11:08:40" maxSheetId="2" userName="user" r:id="rId98" minRId="2037" maxRId="2048">
    <sheetIdMap count="1">
      <sheetId val="1"/>
    </sheetIdMap>
  </header>
  <header guid="{9054DBDB-C4F0-4849-BFF8-96963AD3CB64}" dateTime="2022-05-20T11:13:49" maxSheetId="2" userName="user" r:id="rId99" minRId="2049" maxRId="2064">
    <sheetIdMap count="1">
      <sheetId val="1"/>
    </sheetIdMap>
  </header>
  <header guid="{61A374C7-3E8B-4944-B008-B6C46528D6F3}" dateTime="2022-05-20T11:14:40" maxSheetId="2" userName="user" r:id="rId100" minRId="2065" maxRId="2068">
    <sheetIdMap count="1">
      <sheetId val="1"/>
    </sheetIdMap>
  </header>
  <header guid="{D8432AD6-485C-412C-931B-44656FEB8525}" dateTime="2022-05-20T11:16:37" maxSheetId="2" userName="user" r:id="rId101" minRId="2069">
    <sheetIdMap count="1">
      <sheetId val="1"/>
    </sheetIdMap>
  </header>
  <header guid="{6910C969-B4DF-46E1-9821-618F41575701}" dateTime="2022-05-20T11:20:44" maxSheetId="2" userName="user" r:id="rId102" minRId="2070" maxRId="2075">
    <sheetIdMap count="1">
      <sheetId val="1"/>
    </sheetIdMap>
  </header>
  <header guid="{F8CBD4F7-52BF-4C3A-B19E-AD7A8922EF1D}" dateTime="2022-05-20T11:24:41" maxSheetId="2" userName="user" r:id="rId103" minRId="2076" maxRId="2080">
    <sheetIdMap count="1">
      <sheetId val="1"/>
    </sheetIdMap>
  </header>
  <header guid="{2C1C01AC-FAED-478D-93E2-190FBADD48CB}" dateTime="2022-05-20T11:44:02" maxSheetId="2" userName="user" r:id="rId104" minRId="2081" maxRId="2085">
    <sheetIdMap count="1">
      <sheetId val="1"/>
    </sheetIdMap>
  </header>
  <header guid="{63F72E4C-EB33-4FA4-AC35-BD5A504137AE}" dateTime="2022-05-20T11:45:57" maxSheetId="2" userName="user" r:id="rId105" minRId="2086" maxRId="2087">
    <sheetIdMap count="1">
      <sheetId val="1"/>
    </sheetIdMap>
  </header>
  <header guid="{3D7D6492-28C7-416B-93BA-76292045E35F}" dateTime="2022-05-20T11:48:16" maxSheetId="2" userName="user" r:id="rId106" minRId="2088" maxRId="2092">
    <sheetIdMap count="1">
      <sheetId val="1"/>
    </sheetIdMap>
  </header>
  <header guid="{C1886D0A-0231-4144-A19A-156A38ECDB7E}" dateTime="2022-05-20T11:52:38" maxSheetId="2" userName="user" r:id="rId107" minRId="2093" maxRId="2107">
    <sheetIdMap count="1">
      <sheetId val="1"/>
    </sheetIdMap>
  </header>
  <header guid="{FD2455B4-F130-44CD-96DD-E91E57857A10}" dateTime="2022-05-20T11:55:45" maxSheetId="2" userName="user" r:id="rId108" minRId="2108">
    <sheetIdMap count="1">
      <sheetId val="1"/>
    </sheetIdMap>
  </header>
  <header guid="{54E7E2C1-201D-4F29-A0D0-5E603684DC94}" dateTime="2022-05-20T12:51:24" maxSheetId="2" userName="user" r:id="rId109" minRId="2109" maxRId="2125">
    <sheetIdMap count="1">
      <sheetId val="1"/>
    </sheetIdMap>
  </header>
  <header guid="{A3927BED-05DE-4731-A9FC-F592AD9D2B7C}" dateTime="2022-05-20T12:56:30" maxSheetId="2" userName="user" r:id="rId110" minRId="2126" maxRId="2128">
    <sheetIdMap count="1">
      <sheetId val="1"/>
    </sheetIdMap>
  </header>
  <header guid="{5E626BDB-1EC8-47D4-911E-99983132F025}" dateTime="2022-05-20T12:57:59" maxSheetId="2" userName="user" r:id="rId111" minRId="2129" maxRId="2133">
    <sheetIdMap count="1">
      <sheetId val="1"/>
    </sheetIdMap>
  </header>
  <header guid="{5341D45A-A00F-4377-A932-109DF02066A3}" dateTime="2022-05-20T13:01:07" maxSheetId="2" userName="user" r:id="rId112" minRId="2134" maxRId="2143">
    <sheetIdMap count="1">
      <sheetId val="1"/>
    </sheetIdMap>
  </header>
  <header guid="{AC61D92D-EE9E-41BC-A611-0D1665057CA3}" dateTime="2022-05-20T13:14:16" maxSheetId="2" userName="User" r:id="rId113">
    <sheetIdMap count="1">
      <sheetId val="1"/>
    </sheetIdMap>
  </header>
  <header guid="{326E93B6-BAE4-4D30-933B-650D0B063EE4}" dateTime="2022-05-20T13:19:20" maxSheetId="2" userName="User" r:id="rId114" minRId="2144">
    <sheetIdMap count="1">
      <sheetId val="1"/>
    </sheetIdMap>
  </header>
  <header guid="{08A7EF62-366C-48EE-9B6D-C4630AED2FFD}" dateTime="2022-05-20T13:19:27" maxSheetId="2" userName="User" r:id="rId115">
    <sheetIdMap count="1">
      <sheetId val="1"/>
    </sheetIdMap>
  </header>
  <header guid="{5FBB60D2-2BC5-419F-81C1-FB2561FB4D64}" dateTime="2022-05-20T13:19:38" maxSheetId="2" userName="User" r:id="rId116">
    <sheetIdMap count="1">
      <sheetId val="1"/>
    </sheetIdMap>
  </header>
  <header guid="{A572A74B-EA29-47E5-BE80-28B5D74DADE6}" dateTime="2022-05-24T10:19:42" maxSheetId="2" userName="User" r:id="rId117" minRId="2145">
    <sheetIdMap count="1">
      <sheetId val="1"/>
    </sheetIdMap>
  </header>
  <header guid="{74DEAC95-A931-47C1-9A7D-F442B9FCCBFB}" dateTime="2022-05-24T10:20:31" maxSheetId="2" userName="User" r:id="rId118">
    <sheetIdMap count="1">
      <sheetId val="1"/>
    </sheetIdMap>
  </header>
  <header guid="{57717648-E959-4422-92BF-696981418CDF}" dateTime="2022-05-24T10:23:04" maxSheetId="2" userName="User" r:id="rId119">
    <sheetIdMap count="1">
      <sheetId val="1"/>
    </sheetIdMap>
  </header>
  <header guid="{D7EB9C3A-1031-4B27-ACE6-3E524845FFF8}" dateTime="2022-05-24T10:23:13" maxSheetId="2" userName="User" r:id="rId12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2"/>
  <sheetViews>
    <sheetView tabSelected="1" workbookViewId="0">
      <selection activeCell="A2" sqref="A2"/>
    </sheetView>
  </sheetViews>
  <sheetFormatPr defaultRowHeight="12.75"/>
  <cols>
    <col min="1" max="1" width="73.5" customWidth="1"/>
    <col min="2" max="2" width="8" customWidth="1"/>
    <col min="3" max="3" width="6.83203125" customWidth="1"/>
    <col min="4" max="4" width="5.83203125" customWidth="1"/>
    <col min="5" max="5" width="11.5" customWidth="1"/>
    <col min="6" max="6" width="6.83203125" customWidth="1"/>
    <col min="7" max="7" width="20" customWidth="1"/>
    <col min="8" max="8" width="17.33203125" customWidth="1"/>
    <col min="9" max="9" width="4.6640625" customWidth="1"/>
  </cols>
  <sheetData>
    <row r="1" spans="1:9" ht="150.75" customHeight="1">
      <c r="A1" s="62" t="s">
        <v>294</v>
      </c>
      <c r="B1" s="63"/>
      <c r="C1" s="63"/>
      <c r="D1" s="63"/>
      <c r="E1" s="63"/>
      <c r="F1" s="63"/>
      <c r="G1" s="63"/>
      <c r="H1" s="63"/>
      <c r="I1" s="63"/>
    </row>
    <row r="2" spans="1:9" ht="123" customHeight="1">
      <c r="A2" s="25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40" t="s">
        <v>293</v>
      </c>
      <c r="H2" s="40" t="s">
        <v>272</v>
      </c>
      <c r="I2" s="1"/>
    </row>
    <row r="3" spans="1:9" ht="31.5">
      <c r="A3" s="26" t="s">
        <v>6</v>
      </c>
      <c r="B3" s="6">
        <v>901</v>
      </c>
      <c r="C3" s="5"/>
      <c r="D3" s="5"/>
      <c r="E3" s="5"/>
      <c r="F3" s="5"/>
      <c r="G3" s="33">
        <f>SUM(G4,G77,G85,G126,G144)</f>
        <v>119143579</v>
      </c>
      <c r="H3" s="33">
        <f>SUM(H4,H77,H85,H126,H144)</f>
        <v>9510513.0700000003</v>
      </c>
      <c r="I3" s="1"/>
    </row>
    <row r="4" spans="1:9" ht="15">
      <c r="A4" s="27" t="s">
        <v>7</v>
      </c>
      <c r="B4" s="7">
        <v>901</v>
      </c>
      <c r="C4" s="8">
        <v>1</v>
      </c>
      <c r="D4" s="9"/>
      <c r="E4" s="9"/>
      <c r="F4" s="9"/>
      <c r="G4" s="34">
        <f>SUM(G5,G13,G41,G46,G51)</f>
        <v>20743121</v>
      </c>
      <c r="H4" s="34">
        <f>SUM(H5,H13,H41,H46,H51)</f>
        <v>5684200.2999999998</v>
      </c>
      <c r="I4" s="11"/>
    </row>
    <row r="5" spans="1:9" ht="30">
      <c r="A5" s="29" t="s">
        <v>136</v>
      </c>
      <c r="B5" s="12">
        <v>901</v>
      </c>
      <c r="C5" s="13">
        <v>1</v>
      </c>
      <c r="D5" s="13">
        <v>2</v>
      </c>
      <c r="E5" s="5"/>
      <c r="F5" s="5"/>
      <c r="G5" s="35">
        <f>SUM(G6)</f>
        <v>1611820</v>
      </c>
      <c r="H5" s="35">
        <f>SUM(H6)</f>
        <v>679860.15</v>
      </c>
      <c r="I5" s="1"/>
    </row>
    <row r="6" spans="1:9" ht="30">
      <c r="A6" s="29" t="s">
        <v>137</v>
      </c>
      <c r="B6" s="12">
        <v>901</v>
      </c>
      <c r="C6" s="13">
        <v>1</v>
      </c>
      <c r="D6" s="13">
        <v>2</v>
      </c>
      <c r="E6" s="15" t="s">
        <v>8</v>
      </c>
      <c r="F6" s="5"/>
      <c r="G6" s="35">
        <f>SUM(G7,G10)</f>
        <v>1611820</v>
      </c>
      <c r="H6" s="35">
        <f>SUM(H7,H10)</f>
        <v>679860.15</v>
      </c>
      <c r="I6" s="1"/>
    </row>
    <row r="7" spans="1:9" ht="30">
      <c r="A7" s="29" t="s">
        <v>138</v>
      </c>
      <c r="B7" s="12">
        <v>901</v>
      </c>
      <c r="C7" s="13">
        <v>1</v>
      </c>
      <c r="D7" s="13">
        <v>2</v>
      </c>
      <c r="E7" s="15" t="s">
        <v>9</v>
      </c>
      <c r="F7" s="5"/>
      <c r="G7" s="35">
        <f>SUM(G8)</f>
        <v>1519000</v>
      </c>
      <c r="H7" s="35">
        <f>SUM(H8)</f>
        <v>679860.15</v>
      </c>
      <c r="I7" s="1"/>
    </row>
    <row r="8" spans="1:9" ht="66.75" customHeight="1">
      <c r="A8" s="29" t="s">
        <v>139</v>
      </c>
      <c r="B8" s="12">
        <v>901</v>
      </c>
      <c r="C8" s="13">
        <v>1</v>
      </c>
      <c r="D8" s="13">
        <v>2</v>
      </c>
      <c r="E8" s="16" t="s">
        <v>9</v>
      </c>
      <c r="F8" s="17">
        <v>100</v>
      </c>
      <c r="G8" s="35">
        <f>SUM(G9)</f>
        <v>1519000</v>
      </c>
      <c r="H8" s="35">
        <f>SUM(H9)</f>
        <v>679860.15</v>
      </c>
      <c r="I8" s="1"/>
    </row>
    <row r="9" spans="1:9" ht="30">
      <c r="A9" s="30" t="s">
        <v>138</v>
      </c>
      <c r="B9" s="7">
        <v>901</v>
      </c>
      <c r="C9" s="8">
        <v>1</v>
      </c>
      <c r="D9" s="8">
        <v>2</v>
      </c>
      <c r="E9" s="15" t="s">
        <v>9</v>
      </c>
      <c r="F9" s="7">
        <v>120</v>
      </c>
      <c r="G9" s="34">
        <v>1519000</v>
      </c>
      <c r="H9" s="34">
        <v>679860.15</v>
      </c>
    </row>
    <row r="10" spans="1:9" ht="30">
      <c r="A10" s="29" t="s">
        <v>148</v>
      </c>
      <c r="B10" s="7">
        <v>901</v>
      </c>
      <c r="C10" s="8">
        <v>1</v>
      </c>
      <c r="D10" s="8">
        <v>2</v>
      </c>
      <c r="E10" s="18" t="s">
        <v>10</v>
      </c>
      <c r="F10" s="5"/>
      <c r="G10" s="34">
        <f>SUM(G11)</f>
        <v>92820</v>
      </c>
      <c r="H10" s="34">
        <f>SUM(H11)</f>
        <v>0</v>
      </c>
    </row>
    <row r="11" spans="1:9" ht="75">
      <c r="A11" s="29" t="s">
        <v>139</v>
      </c>
      <c r="B11" s="12">
        <v>901</v>
      </c>
      <c r="C11" s="13">
        <v>1</v>
      </c>
      <c r="D11" s="13">
        <v>2</v>
      </c>
      <c r="E11" s="16" t="s">
        <v>10</v>
      </c>
      <c r="F11" s="12">
        <v>100</v>
      </c>
      <c r="G11" s="35">
        <f>SUM(G12)</f>
        <v>92820</v>
      </c>
      <c r="H11" s="35">
        <f>SUM(H12)</f>
        <v>0</v>
      </c>
    </row>
    <row r="12" spans="1:9" ht="30">
      <c r="A12" s="30" t="s">
        <v>138</v>
      </c>
      <c r="B12" s="7">
        <v>901</v>
      </c>
      <c r="C12" s="8">
        <v>1</v>
      </c>
      <c r="D12" s="8">
        <v>2</v>
      </c>
      <c r="E12" s="15" t="s">
        <v>10</v>
      </c>
      <c r="F12" s="7">
        <v>120</v>
      </c>
      <c r="G12" s="34">
        <v>92820</v>
      </c>
      <c r="H12" s="34"/>
    </row>
    <row r="13" spans="1:9" ht="48" customHeight="1">
      <c r="A13" s="29" t="s">
        <v>149</v>
      </c>
      <c r="B13" s="12">
        <v>901</v>
      </c>
      <c r="C13" s="13">
        <v>1</v>
      </c>
      <c r="D13" s="13">
        <v>4</v>
      </c>
      <c r="E13" s="5"/>
      <c r="F13" s="5"/>
      <c r="G13" s="35">
        <f>SUM(G14,G23,G28,G33,G36)</f>
        <v>14593114</v>
      </c>
      <c r="H13" s="35">
        <f>SUM(H14,H23,H28,H33,H36)</f>
        <v>3411278.41</v>
      </c>
    </row>
    <row r="14" spans="1:9" ht="30">
      <c r="A14" s="29" t="s">
        <v>150</v>
      </c>
      <c r="B14" s="12">
        <v>901</v>
      </c>
      <c r="C14" s="13">
        <v>1</v>
      </c>
      <c r="D14" s="13">
        <v>4</v>
      </c>
      <c r="E14" s="15" t="s">
        <v>11</v>
      </c>
      <c r="F14" s="5"/>
      <c r="G14" s="35">
        <f>SUM(G15,G18)</f>
        <v>12822514</v>
      </c>
      <c r="H14" s="35">
        <f>SUM(H15,H18)</f>
        <v>2983408.39</v>
      </c>
    </row>
    <row r="15" spans="1:9" ht="30">
      <c r="A15" s="29" t="s">
        <v>135</v>
      </c>
      <c r="B15" s="7">
        <v>901</v>
      </c>
      <c r="C15" s="8">
        <v>1</v>
      </c>
      <c r="D15" s="8">
        <v>4</v>
      </c>
      <c r="E15" s="15" t="s">
        <v>12</v>
      </c>
      <c r="F15" s="5"/>
      <c r="G15" s="34">
        <f>SUM(G16)</f>
        <v>12747320</v>
      </c>
      <c r="H15" s="34">
        <f>SUM(H16)</f>
        <v>2946964.39</v>
      </c>
    </row>
    <row r="16" spans="1:9" ht="63" customHeight="1">
      <c r="A16" s="29" t="s">
        <v>139</v>
      </c>
      <c r="B16" s="12">
        <v>901</v>
      </c>
      <c r="C16" s="13">
        <v>1</v>
      </c>
      <c r="D16" s="19">
        <v>4</v>
      </c>
      <c r="E16" s="16" t="s">
        <v>12</v>
      </c>
      <c r="F16" s="12">
        <v>100</v>
      </c>
      <c r="G16" s="35">
        <f>SUM(G17)</f>
        <v>12747320</v>
      </c>
      <c r="H16" s="35">
        <f>SUM(H17)</f>
        <v>2946964.39</v>
      </c>
    </row>
    <row r="17" spans="1:8" ht="30">
      <c r="A17" s="29" t="s">
        <v>13</v>
      </c>
      <c r="B17" s="7">
        <v>901</v>
      </c>
      <c r="C17" s="8">
        <v>1</v>
      </c>
      <c r="D17" s="20">
        <v>4</v>
      </c>
      <c r="E17" s="15" t="s">
        <v>12</v>
      </c>
      <c r="F17" s="7">
        <v>120</v>
      </c>
      <c r="G17" s="34">
        <v>12747320</v>
      </c>
      <c r="H17" s="34">
        <v>2946964.39</v>
      </c>
    </row>
    <row r="18" spans="1:8" ht="30">
      <c r="A18" s="26" t="s">
        <v>14</v>
      </c>
      <c r="B18" s="7">
        <v>901</v>
      </c>
      <c r="C18" s="8">
        <v>1</v>
      </c>
      <c r="D18" s="20">
        <v>4</v>
      </c>
      <c r="E18" s="15" t="s">
        <v>15</v>
      </c>
      <c r="F18" s="5"/>
      <c r="G18" s="34">
        <f>SUM(G19,G21)</f>
        <v>75194</v>
      </c>
      <c r="H18" s="34">
        <f>SUM(H19,H21)</f>
        <v>36444</v>
      </c>
    </row>
    <row r="19" spans="1:8" ht="61.5" customHeight="1">
      <c r="A19" s="29" t="s">
        <v>139</v>
      </c>
      <c r="B19" s="12">
        <v>901</v>
      </c>
      <c r="C19" s="13">
        <v>1</v>
      </c>
      <c r="D19" s="19">
        <v>4</v>
      </c>
      <c r="E19" s="16" t="s">
        <v>15</v>
      </c>
      <c r="F19" s="12">
        <v>100</v>
      </c>
      <c r="G19" s="35">
        <f>SUM(G20)</f>
        <v>59000</v>
      </c>
      <c r="H19" s="35">
        <f>SUM(H20)</f>
        <v>20250</v>
      </c>
    </row>
    <row r="20" spans="1:8" ht="30">
      <c r="A20" s="29" t="s">
        <v>138</v>
      </c>
      <c r="B20" s="7">
        <v>901</v>
      </c>
      <c r="C20" s="8">
        <v>1</v>
      </c>
      <c r="D20" s="20">
        <v>4</v>
      </c>
      <c r="E20" s="15" t="s">
        <v>15</v>
      </c>
      <c r="F20" s="7">
        <v>120</v>
      </c>
      <c r="G20" s="34">
        <v>59000</v>
      </c>
      <c r="H20" s="34">
        <v>20250</v>
      </c>
    </row>
    <row r="21" spans="1:8" ht="30">
      <c r="A21" s="29" t="s">
        <v>140</v>
      </c>
      <c r="B21" s="7">
        <v>901</v>
      </c>
      <c r="C21" s="8">
        <v>1</v>
      </c>
      <c r="D21" s="20">
        <v>4</v>
      </c>
      <c r="E21" s="18" t="s">
        <v>15</v>
      </c>
      <c r="F21" s="7">
        <v>800</v>
      </c>
      <c r="G21" s="34">
        <f>SUM(G22)</f>
        <v>16194</v>
      </c>
      <c r="H21" s="34">
        <f>SUM(H22)</f>
        <v>16194</v>
      </c>
    </row>
    <row r="22" spans="1:8" ht="30">
      <c r="A22" s="29" t="s">
        <v>141</v>
      </c>
      <c r="B22" s="7">
        <v>901</v>
      </c>
      <c r="C22" s="8">
        <v>1</v>
      </c>
      <c r="D22" s="20">
        <v>4</v>
      </c>
      <c r="E22" s="18" t="s">
        <v>15</v>
      </c>
      <c r="F22" s="7">
        <v>850</v>
      </c>
      <c r="G22" s="34">
        <v>16194</v>
      </c>
      <c r="H22" s="34">
        <v>16194</v>
      </c>
    </row>
    <row r="23" spans="1:8" ht="45">
      <c r="A23" s="29" t="s">
        <v>151</v>
      </c>
      <c r="B23" s="12">
        <v>901</v>
      </c>
      <c r="C23" s="13">
        <v>1</v>
      </c>
      <c r="D23" s="13">
        <v>4</v>
      </c>
      <c r="E23" s="16" t="s">
        <v>17</v>
      </c>
      <c r="F23" s="5"/>
      <c r="G23" s="35">
        <f>SUM(G24,G26)</f>
        <v>847800</v>
      </c>
      <c r="H23" s="35">
        <f>SUM(H24,H26)</f>
        <v>211762.87</v>
      </c>
    </row>
    <row r="24" spans="1:8" ht="63.75" customHeight="1">
      <c r="A24" s="29" t="s">
        <v>139</v>
      </c>
      <c r="B24" s="12">
        <v>901</v>
      </c>
      <c r="C24" s="13">
        <v>1</v>
      </c>
      <c r="D24" s="13">
        <v>4</v>
      </c>
      <c r="E24" s="16" t="s">
        <v>17</v>
      </c>
      <c r="F24" s="12">
        <v>100</v>
      </c>
      <c r="G24" s="35">
        <f>SUM(G25)</f>
        <v>762000</v>
      </c>
      <c r="H24" s="35">
        <f>SUM(H25)</f>
        <v>201762.87</v>
      </c>
    </row>
    <row r="25" spans="1:8" ht="30">
      <c r="A25" s="30" t="s">
        <v>138</v>
      </c>
      <c r="B25" s="7">
        <v>901</v>
      </c>
      <c r="C25" s="8">
        <v>1</v>
      </c>
      <c r="D25" s="8">
        <v>4</v>
      </c>
      <c r="E25" s="15" t="s">
        <v>17</v>
      </c>
      <c r="F25" s="7">
        <v>120</v>
      </c>
      <c r="G25" s="34">
        <v>762000</v>
      </c>
      <c r="H25" s="34">
        <v>201762.87</v>
      </c>
    </row>
    <row r="26" spans="1:8" ht="30">
      <c r="A26" s="29" t="s">
        <v>142</v>
      </c>
      <c r="B26" s="7">
        <v>901</v>
      </c>
      <c r="C26" s="8">
        <v>1</v>
      </c>
      <c r="D26" s="8">
        <v>4</v>
      </c>
      <c r="E26" s="15" t="s">
        <v>17</v>
      </c>
      <c r="F26" s="7">
        <v>200</v>
      </c>
      <c r="G26" s="34">
        <f>SUM(G27)</f>
        <v>85800</v>
      </c>
      <c r="H26" s="34">
        <f>SUM(H27)</f>
        <v>10000</v>
      </c>
    </row>
    <row r="27" spans="1:8" ht="30">
      <c r="A27" s="29" t="s">
        <v>143</v>
      </c>
      <c r="B27" s="12">
        <v>901</v>
      </c>
      <c r="C27" s="13">
        <v>1</v>
      </c>
      <c r="D27" s="13">
        <v>4</v>
      </c>
      <c r="E27" s="15" t="s">
        <v>17</v>
      </c>
      <c r="F27" s="12">
        <v>240</v>
      </c>
      <c r="G27" s="35">
        <v>85800</v>
      </c>
      <c r="H27" s="35">
        <v>10000</v>
      </c>
    </row>
    <row r="28" spans="1:8" ht="75.75" customHeight="1">
      <c r="A28" s="29" t="s">
        <v>152</v>
      </c>
      <c r="B28" s="12">
        <v>901</v>
      </c>
      <c r="C28" s="13">
        <v>1</v>
      </c>
      <c r="D28" s="13">
        <v>4</v>
      </c>
      <c r="E28" s="16" t="s">
        <v>19</v>
      </c>
      <c r="F28" s="5"/>
      <c r="G28" s="35">
        <f>SUM(G29,G31)</f>
        <v>342200</v>
      </c>
      <c r="H28" s="35">
        <f>SUM(H29,H31)</f>
        <v>71596.08</v>
      </c>
    </row>
    <row r="29" spans="1:8" ht="63" customHeight="1">
      <c r="A29" s="29" t="s">
        <v>139</v>
      </c>
      <c r="B29" s="12">
        <v>901</v>
      </c>
      <c r="C29" s="13">
        <v>1</v>
      </c>
      <c r="D29" s="13">
        <v>4</v>
      </c>
      <c r="E29" s="16" t="s">
        <v>19</v>
      </c>
      <c r="F29" s="12">
        <v>100</v>
      </c>
      <c r="G29" s="35">
        <f>SUM(G30)</f>
        <v>323990</v>
      </c>
      <c r="H29" s="35">
        <f>SUM(H30)</f>
        <v>67096.08</v>
      </c>
    </row>
    <row r="30" spans="1:8" ht="30">
      <c r="A30" s="29" t="s">
        <v>138</v>
      </c>
      <c r="B30" s="7">
        <v>901</v>
      </c>
      <c r="C30" s="8">
        <v>1</v>
      </c>
      <c r="D30" s="8">
        <v>4</v>
      </c>
      <c r="E30" s="15" t="s">
        <v>19</v>
      </c>
      <c r="F30" s="7">
        <v>120</v>
      </c>
      <c r="G30" s="34">
        <v>323990</v>
      </c>
      <c r="H30" s="34">
        <v>67096.08</v>
      </c>
    </row>
    <row r="31" spans="1:8" ht="30">
      <c r="A31" s="29" t="s">
        <v>142</v>
      </c>
      <c r="B31" s="12">
        <v>901</v>
      </c>
      <c r="C31" s="13">
        <v>1</v>
      </c>
      <c r="D31" s="13">
        <v>4</v>
      </c>
      <c r="E31" s="15" t="s">
        <v>19</v>
      </c>
      <c r="F31" s="12">
        <v>200</v>
      </c>
      <c r="G31" s="35">
        <f>SUM(G32)</f>
        <v>18210</v>
      </c>
      <c r="H31" s="35">
        <f>SUM(H32)</f>
        <v>4500</v>
      </c>
    </row>
    <row r="32" spans="1:8" ht="30">
      <c r="A32" s="29" t="s">
        <v>143</v>
      </c>
      <c r="B32" s="12">
        <v>901</v>
      </c>
      <c r="C32" s="13">
        <v>1</v>
      </c>
      <c r="D32" s="13">
        <v>4</v>
      </c>
      <c r="E32" s="15" t="s">
        <v>19</v>
      </c>
      <c r="F32" s="12">
        <v>240</v>
      </c>
      <c r="G32" s="35">
        <v>18210</v>
      </c>
      <c r="H32" s="35">
        <v>4500</v>
      </c>
    </row>
    <row r="33" spans="1:8" ht="60.75" customHeight="1">
      <c r="A33" s="29" t="s">
        <v>153</v>
      </c>
      <c r="B33" s="12">
        <v>901</v>
      </c>
      <c r="C33" s="13">
        <v>1</v>
      </c>
      <c r="D33" s="13">
        <v>4</v>
      </c>
      <c r="E33" s="16" t="s">
        <v>20</v>
      </c>
      <c r="F33" s="5"/>
      <c r="G33" s="35">
        <f>SUM(G34)</f>
        <v>33100</v>
      </c>
      <c r="H33" s="35">
        <f>SUM(H34)</f>
        <v>7860.52</v>
      </c>
    </row>
    <row r="34" spans="1:8" ht="62.25" customHeight="1">
      <c r="A34" s="29" t="s">
        <v>139</v>
      </c>
      <c r="B34" s="12">
        <v>901</v>
      </c>
      <c r="C34" s="13">
        <v>1</v>
      </c>
      <c r="D34" s="13">
        <v>4</v>
      </c>
      <c r="E34" s="16" t="s">
        <v>20</v>
      </c>
      <c r="F34" s="12">
        <v>100</v>
      </c>
      <c r="G34" s="35">
        <f>SUM(G35)</f>
        <v>33100</v>
      </c>
      <c r="H34" s="35">
        <f>SUM(H35)</f>
        <v>7860.52</v>
      </c>
    </row>
    <row r="35" spans="1:8" ht="30">
      <c r="A35" s="29" t="s">
        <v>138</v>
      </c>
      <c r="B35" s="12">
        <v>901</v>
      </c>
      <c r="C35" s="13">
        <v>1</v>
      </c>
      <c r="D35" s="13">
        <v>4</v>
      </c>
      <c r="E35" s="15" t="s">
        <v>20</v>
      </c>
      <c r="F35" s="12">
        <v>120</v>
      </c>
      <c r="G35" s="35">
        <v>33100</v>
      </c>
      <c r="H35" s="35">
        <v>7860.52</v>
      </c>
    </row>
    <row r="36" spans="1:8" ht="75">
      <c r="A36" s="29" t="s">
        <v>154</v>
      </c>
      <c r="B36" s="12">
        <v>901</v>
      </c>
      <c r="C36" s="13">
        <v>1</v>
      </c>
      <c r="D36" s="13">
        <v>4</v>
      </c>
      <c r="E36" s="16" t="s">
        <v>21</v>
      </c>
      <c r="F36" s="5"/>
      <c r="G36" s="35">
        <f>SUM(G37,G39)</f>
        <v>547500</v>
      </c>
      <c r="H36" s="35">
        <f>SUM(H37,H39)</f>
        <v>136650.54999999999</v>
      </c>
    </row>
    <row r="37" spans="1:8" ht="63" customHeight="1">
      <c r="A37" s="29" t="s">
        <v>139</v>
      </c>
      <c r="B37" s="12">
        <v>901</v>
      </c>
      <c r="C37" s="13">
        <v>1</v>
      </c>
      <c r="D37" s="13">
        <v>4</v>
      </c>
      <c r="E37" s="16" t="s">
        <v>21</v>
      </c>
      <c r="F37" s="12">
        <v>100</v>
      </c>
      <c r="G37" s="35">
        <f>SUM(G38)</f>
        <v>544000</v>
      </c>
      <c r="H37" s="35">
        <f>SUM(H38)</f>
        <v>134450.54999999999</v>
      </c>
    </row>
    <row r="38" spans="1:8" ht="30">
      <c r="A38" s="29" t="s">
        <v>138</v>
      </c>
      <c r="B38" s="7">
        <v>901</v>
      </c>
      <c r="C38" s="8">
        <v>1</v>
      </c>
      <c r="D38" s="8">
        <v>4</v>
      </c>
      <c r="E38" s="15" t="s">
        <v>21</v>
      </c>
      <c r="F38" s="7">
        <v>120</v>
      </c>
      <c r="G38" s="34">
        <v>544000</v>
      </c>
      <c r="H38" s="34">
        <v>134450.54999999999</v>
      </c>
    </row>
    <row r="39" spans="1:8" ht="33" customHeight="1">
      <c r="A39" s="26" t="s">
        <v>18</v>
      </c>
      <c r="B39" s="12">
        <v>901</v>
      </c>
      <c r="C39" s="13">
        <v>1</v>
      </c>
      <c r="D39" s="13">
        <v>4</v>
      </c>
      <c r="E39" s="15" t="s">
        <v>21</v>
      </c>
      <c r="F39" s="12">
        <v>200</v>
      </c>
      <c r="G39" s="35">
        <f>SUM(G40)</f>
        <v>3500</v>
      </c>
      <c r="H39" s="35">
        <f>SUM(H40)</f>
        <v>2200</v>
      </c>
    </row>
    <row r="40" spans="1:8" ht="30">
      <c r="A40" s="29" t="s">
        <v>143</v>
      </c>
      <c r="B40" s="12">
        <v>901</v>
      </c>
      <c r="C40" s="13">
        <v>1</v>
      </c>
      <c r="D40" s="13">
        <v>4</v>
      </c>
      <c r="E40" s="15" t="s">
        <v>21</v>
      </c>
      <c r="F40" s="12">
        <v>240</v>
      </c>
      <c r="G40" s="35">
        <v>3500</v>
      </c>
      <c r="H40" s="35">
        <v>2200</v>
      </c>
    </row>
    <row r="41" spans="1:8" ht="15">
      <c r="A41" s="27" t="s">
        <v>22</v>
      </c>
      <c r="B41" s="21">
        <v>901</v>
      </c>
      <c r="C41" s="22">
        <v>1</v>
      </c>
      <c r="D41" s="22">
        <v>5</v>
      </c>
      <c r="E41" s="23"/>
      <c r="F41" s="23"/>
      <c r="G41" s="36">
        <f t="shared" ref="G41:H44" si="0">SUM(G42)</f>
        <v>21400</v>
      </c>
      <c r="H41" s="36">
        <f t="shared" si="0"/>
        <v>21400</v>
      </c>
    </row>
    <row r="42" spans="1:8" ht="30">
      <c r="A42" s="29" t="s">
        <v>155</v>
      </c>
      <c r="B42" s="7">
        <v>901</v>
      </c>
      <c r="C42" s="8">
        <v>1</v>
      </c>
      <c r="D42" s="8">
        <v>5</v>
      </c>
      <c r="E42" s="18" t="s">
        <v>23</v>
      </c>
      <c r="F42" s="9"/>
      <c r="G42" s="34">
        <f t="shared" si="0"/>
        <v>21400</v>
      </c>
      <c r="H42" s="34">
        <f t="shared" si="0"/>
        <v>21400</v>
      </c>
    </row>
    <row r="43" spans="1:8" ht="60">
      <c r="A43" s="29" t="s">
        <v>156</v>
      </c>
      <c r="B43" s="12">
        <v>901</v>
      </c>
      <c r="C43" s="13">
        <v>1</v>
      </c>
      <c r="D43" s="13">
        <v>5</v>
      </c>
      <c r="E43" s="16" t="s">
        <v>24</v>
      </c>
      <c r="F43" s="5"/>
      <c r="G43" s="35">
        <f t="shared" si="0"/>
        <v>21400</v>
      </c>
      <c r="H43" s="35">
        <f t="shared" si="0"/>
        <v>21400</v>
      </c>
    </row>
    <row r="44" spans="1:8" ht="30">
      <c r="A44" s="29" t="s">
        <v>142</v>
      </c>
      <c r="B44" s="12">
        <v>901</v>
      </c>
      <c r="C44" s="13">
        <v>1</v>
      </c>
      <c r="D44" s="13">
        <v>5</v>
      </c>
      <c r="E44" s="15" t="s">
        <v>24</v>
      </c>
      <c r="F44" s="12">
        <v>200</v>
      </c>
      <c r="G44" s="35">
        <f t="shared" si="0"/>
        <v>21400</v>
      </c>
      <c r="H44" s="35">
        <f t="shared" si="0"/>
        <v>21400</v>
      </c>
    </row>
    <row r="45" spans="1:8" ht="30">
      <c r="A45" s="29" t="s">
        <v>143</v>
      </c>
      <c r="B45" s="12">
        <v>901</v>
      </c>
      <c r="C45" s="13">
        <v>1</v>
      </c>
      <c r="D45" s="13">
        <v>5</v>
      </c>
      <c r="E45" s="15" t="s">
        <v>24</v>
      </c>
      <c r="F45" s="12">
        <v>240</v>
      </c>
      <c r="G45" s="35">
        <v>21400</v>
      </c>
      <c r="H45" s="35">
        <v>21400</v>
      </c>
    </row>
    <row r="46" spans="1:8" ht="15">
      <c r="A46" s="27" t="s">
        <v>25</v>
      </c>
      <c r="B46" s="21">
        <v>901</v>
      </c>
      <c r="C46" s="22">
        <v>1</v>
      </c>
      <c r="D46" s="21">
        <v>11</v>
      </c>
      <c r="E46" s="23"/>
      <c r="F46" s="23"/>
      <c r="G46" s="36">
        <f t="shared" ref="G46:H49" si="1">SUM(G47)</f>
        <v>185000</v>
      </c>
      <c r="H46" s="36">
        <f t="shared" si="1"/>
        <v>0</v>
      </c>
    </row>
    <row r="47" spans="1:8" ht="30">
      <c r="A47" s="29" t="s">
        <v>155</v>
      </c>
      <c r="B47" s="7">
        <v>901</v>
      </c>
      <c r="C47" s="8">
        <v>1</v>
      </c>
      <c r="D47" s="7">
        <v>11</v>
      </c>
      <c r="E47" s="18" t="s">
        <v>23</v>
      </c>
      <c r="F47" s="9"/>
      <c r="G47" s="34">
        <f t="shared" si="1"/>
        <v>185000</v>
      </c>
      <c r="H47" s="34">
        <f t="shared" si="1"/>
        <v>0</v>
      </c>
    </row>
    <row r="48" spans="1:8" ht="30">
      <c r="A48" s="29" t="s">
        <v>157</v>
      </c>
      <c r="B48" s="7">
        <v>901</v>
      </c>
      <c r="C48" s="8">
        <v>1</v>
      </c>
      <c r="D48" s="7">
        <v>11</v>
      </c>
      <c r="E48" s="18" t="s">
        <v>26</v>
      </c>
      <c r="F48" s="5"/>
      <c r="G48" s="34">
        <f t="shared" si="1"/>
        <v>185000</v>
      </c>
      <c r="H48" s="34">
        <f t="shared" si="1"/>
        <v>0</v>
      </c>
    </row>
    <row r="49" spans="1:8" ht="30">
      <c r="A49" s="29" t="s">
        <v>140</v>
      </c>
      <c r="B49" s="7">
        <v>901</v>
      </c>
      <c r="C49" s="8">
        <v>1</v>
      </c>
      <c r="D49" s="7">
        <v>11</v>
      </c>
      <c r="E49" s="18" t="s">
        <v>26</v>
      </c>
      <c r="F49" s="7">
        <v>800</v>
      </c>
      <c r="G49" s="34">
        <f t="shared" si="1"/>
        <v>185000</v>
      </c>
      <c r="H49" s="34">
        <f t="shared" si="1"/>
        <v>0</v>
      </c>
    </row>
    <row r="50" spans="1:8" ht="30">
      <c r="A50" s="27" t="s">
        <v>27</v>
      </c>
      <c r="B50" s="7">
        <v>901</v>
      </c>
      <c r="C50" s="8">
        <v>1</v>
      </c>
      <c r="D50" s="7">
        <v>11</v>
      </c>
      <c r="E50" s="18" t="s">
        <v>26</v>
      </c>
      <c r="F50" s="7">
        <v>870</v>
      </c>
      <c r="G50" s="34">
        <v>185000</v>
      </c>
      <c r="H50" s="34"/>
    </row>
    <row r="51" spans="1:8" ht="15">
      <c r="A51" s="29" t="s">
        <v>158</v>
      </c>
      <c r="B51" s="7">
        <v>901</v>
      </c>
      <c r="C51" s="8">
        <v>1</v>
      </c>
      <c r="D51" s="7">
        <v>13</v>
      </c>
      <c r="E51" s="9"/>
      <c r="F51" s="9"/>
      <c r="G51" s="34">
        <f>SUM(G52,G56,G60)</f>
        <v>4331787</v>
      </c>
      <c r="H51" s="34">
        <f>SUM(H52,H56,H60)</f>
        <v>1571661.74</v>
      </c>
    </row>
    <row r="52" spans="1:8" ht="45">
      <c r="A52" s="29" t="s">
        <v>159</v>
      </c>
      <c r="B52" s="12">
        <v>901</v>
      </c>
      <c r="C52" s="13">
        <v>1</v>
      </c>
      <c r="D52" s="12">
        <v>13</v>
      </c>
      <c r="E52" s="16" t="s">
        <v>28</v>
      </c>
      <c r="F52" s="5"/>
      <c r="G52" s="35">
        <f t="shared" ref="G52:H54" si="2">SUM(G53)</f>
        <v>40000</v>
      </c>
      <c r="H52" s="35">
        <f t="shared" si="2"/>
        <v>0</v>
      </c>
    </row>
    <row r="53" spans="1:8" ht="45">
      <c r="A53" s="29" t="s">
        <v>161</v>
      </c>
      <c r="B53" s="12">
        <v>901</v>
      </c>
      <c r="C53" s="13">
        <v>1</v>
      </c>
      <c r="D53" s="12">
        <v>13</v>
      </c>
      <c r="E53" s="16" t="s">
        <v>29</v>
      </c>
      <c r="F53" s="12"/>
      <c r="G53" s="37">
        <f t="shared" si="2"/>
        <v>40000</v>
      </c>
      <c r="H53" s="37">
        <f t="shared" si="2"/>
        <v>0</v>
      </c>
    </row>
    <row r="54" spans="1:8" ht="30">
      <c r="A54" s="29" t="s">
        <v>142</v>
      </c>
      <c r="B54" s="12">
        <v>901</v>
      </c>
      <c r="C54" s="13">
        <v>1</v>
      </c>
      <c r="D54" s="12">
        <v>13</v>
      </c>
      <c r="E54" s="15" t="s">
        <v>29</v>
      </c>
      <c r="F54" s="12">
        <v>200</v>
      </c>
      <c r="G54" s="37">
        <f t="shared" si="2"/>
        <v>40000</v>
      </c>
      <c r="H54" s="37">
        <f t="shared" si="2"/>
        <v>0</v>
      </c>
    </row>
    <row r="55" spans="1:8" ht="30">
      <c r="A55" s="29" t="s">
        <v>143</v>
      </c>
      <c r="B55" s="12">
        <v>901</v>
      </c>
      <c r="C55" s="13">
        <v>1</v>
      </c>
      <c r="D55" s="12">
        <v>13</v>
      </c>
      <c r="E55" s="15" t="s">
        <v>29</v>
      </c>
      <c r="F55" s="12">
        <v>240</v>
      </c>
      <c r="G55" s="37">
        <v>40000</v>
      </c>
      <c r="H55" s="37"/>
    </row>
    <row r="56" spans="1:8" ht="30">
      <c r="A56" s="29" t="s">
        <v>162</v>
      </c>
      <c r="B56" s="12">
        <v>901</v>
      </c>
      <c r="C56" s="13">
        <v>1</v>
      </c>
      <c r="D56" s="12">
        <v>13</v>
      </c>
      <c r="E56" s="15" t="s">
        <v>30</v>
      </c>
      <c r="F56" s="5"/>
      <c r="G56" s="35">
        <f t="shared" ref="G56:H58" si="3">SUM(G57)</f>
        <v>30000</v>
      </c>
      <c r="H56" s="35">
        <f t="shared" si="3"/>
        <v>30000</v>
      </c>
    </row>
    <row r="57" spans="1:8" ht="30">
      <c r="A57" s="29" t="s">
        <v>148</v>
      </c>
      <c r="B57" s="7">
        <v>901</v>
      </c>
      <c r="C57" s="8">
        <v>1</v>
      </c>
      <c r="D57" s="7">
        <v>13</v>
      </c>
      <c r="E57" s="18" t="s">
        <v>31</v>
      </c>
      <c r="F57" s="5"/>
      <c r="G57" s="34">
        <f t="shared" si="3"/>
        <v>30000</v>
      </c>
      <c r="H57" s="34">
        <f t="shared" si="3"/>
        <v>30000</v>
      </c>
    </row>
    <row r="58" spans="1:8" ht="30">
      <c r="A58" s="29" t="s">
        <v>142</v>
      </c>
      <c r="B58" s="12">
        <v>901</v>
      </c>
      <c r="C58" s="13">
        <v>1</v>
      </c>
      <c r="D58" s="12">
        <v>13</v>
      </c>
      <c r="E58" s="15" t="s">
        <v>31</v>
      </c>
      <c r="F58" s="12">
        <v>200</v>
      </c>
      <c r="G58" s="35">
        <f t="shared" si="3"/>
        <v>30000</v>
      </c>
      <c r="H58" s="35">
        <f t="shared" si="3"/>
        <v>30000</v>
      </c>
    </row>
    <row r="59" spans="1:8" ht="30">
      <c r="A59" s="29" t="s">
        <v>143</v>
      </c>
      <c r="B59" s="12">
        <v>901</v>
      </c>
      <c r="C59" s="13">
        <v>1</v>
      </c>
      <c r="D59" s="12">
        <v>13</v>
      </c>
      <c r="E59" s="15" t="s">
        <v>31</v>
      </c>
      <c r="F59" s="12">
        <v>240</v>
      </c>
      <c r="G59" s="35">
        <v>30000</v>
      </c>
      <c r="H59" s="35">
        <v>30000</v>
      </c>
    </row>
    <row r="60" spans="1:8" ht="30">
      <c r="A60" s="27" t="s">
        <v>32</v>
      </c>
      <c r="B60" s="7">
        <v>901</v>
      </c>
      <c r="C60" s="8">
        <v>1</v>
      </c>
      <c r="D60" s="7">
        <v>13</v>
      </c>
      <c r="E60" s="18" t="s">
        <v>23</v>
      </c>
      <c r="F60" s="9"/>
      <c r="G60" s="34">
        <f>SUM(G61,G64,G67,G72)</f>
        <v>4261787</v>
      </c>
      <c r="H60" s="34">
        <f>SUM(H61,H64,H67,H72)</f>
        <v>1541661.74</v>
      </c>
    </row>
    <row r="61" spans="1:8" ht="30">
      <c r="A61" s="29" t="s">
        <v>163</v>
      </c>
      <c r="B61" s="7">
        <v>901</v>
      </c>
      <c r="C61" s="8">
        <v>1</v>
      </c>
      <c r="D61" s="7">
        <v>13</v>
      </c>
      <c r="E61" s="15" t="s">
        <v>33</v>
      </c>
      <c r="F61" s="5"/>
      <c r="G61" s="38">
        <f>SUM(G62)</f>
        <v>300000</v>
      </c>
      <c r="H61" s="38">
        <f>SUM(H62)</f>
        <v>300000</v>
      </c>
    </row>
    <row r="62" spans="1:8" ht="30">
      <c r="A62" s="29" t="s">
        <v>144</v>
      </c>
      <c r="B62" s="12">
        <v>901</v>
      </c>
      <c r="C62" s="13">
        <v>1</v>
      </c>
      <c r="D62" s="12">
        <v>13</v>
      </c>
      <c r="E62" s="15" t="s">
        <v>33</v>
      </c>
      <c r="F62" s="12">
        <v>400</v>
      </c>
      <c r="G62" s="37">
        <f>SUM(G63)</f>
        <v>300000</v>
      </c>
      <c r="H62" s="37">
        <f>SUM(H63)</f>
        <v>300000</v>
      </c>
    </row>
    <row r="63" spans="1:8" ht="30">
      <c r="A63" s="29" t="s">
        <v>145</v>
      </c>
      <c r="B63" s="7">
        <v>901</v>
      </c>
      <c r="C63" s="8">
        <v>1</v>
      </c>
      <c r="D63" s="7">
        <v>13</v>
      </c>
      <c r="E63" s="18" t="s">
        <v>33</v>
      </c>
      <c r="F63" s="7">
        <v>410</v>
      </c>
      <c r="G63" s="38">
        <v>300000</v>
      </c>
      <c r="H63" s="38">
        <v>300000</v>
      </c>
    </row>
    <row r="64" spans="1:8" ht="45">
      <c r="A64" s="26" t="s">
        <v>34</v>
      </c>
      <c r="B64" s="12">
        <v>901</v>
      </c>
      <c r="C64" s="13">
        <v>1</v>
      </c>
      <c r="D64" s="12">
        <v>13</v>
      </c>
      <c r="E64" s="15" t="s">
        <v>35</v>
      </c>
      <c r="F64" s="5"/>
      <c r="G64" s="35">
        <f>SUM(G65)</f>
        <v>305200</v>
      </c>
      <c r="H64" s="35">
        <f>SUM(H65)</f>
        <v>69800</v>
      </c>
    </row>
    <row r="65" spans="1:8" ht="30">
      <c r="A65" s="29" t="s">
        <v>146</v>
      </c>
      <c r="B65" s="12">
        <v>901</v>
      </c>
      <c r="C65" s="13">
        <v>1</v>
      </c>
      <c r="D65" s="12">
        <v>13</v>
      </c>
      <c r="E65" s="15" t="s">
        <v>35</v>
      </c>
      <c r="F65" s="12">
        <v>600</v>
      </c>
      <c r="G65" s="35">
        <f>SUM(G66)</f>
        <v>305200</v>
      </c>
      <c r="H65" s="35">
        <f>SUM(H66)</f>
        <v>69800</v>
      </c>
    </row>
    <row r="66" spans="1:8" ht="35.25" customHeight="1">
      <c r="A66" s="29" t="s">
        <v>147</v>
      </c>
      <c r="B66" s="12">
        <v>901</v>
      </c>
      <c r="C66" s="13">
        <v>1</v>
      </c>
      <c r="D66" s="12">
        <v>13</v>
      </c>
      <c r="E66" s="15" t="s">
        <v>35</v>
      </c>
      <c r="F66" s="12">
        <v>630</v>
      </c>
      <c r="G66" s="35">
        <v>305200</v>
      </c>
      <c r="H66" s="35">
        <v>69800</v>
      </c>
    </row>
    <row r="67" spans="1:8" ht="76.5" customHeight="1">
      <c r="A67" s="29" t="s">
        <v>165</v>
      </c>
      <c r="B67" s="12">
        <v>901</v>
      </c>
      <c r="C67" s="13">
        <v>1</v>
      </c>
      <c r="D67" s="12">
        <v>13</v>
      </c>
      <c r="E67" s="16" t="s">
        <v>36</v>
      </c>
      <c r="F67" s="5"/>
      <c r="G67" s="35">
        <f>SUM(G68,G70)</f>
        <v>38800</v>
      </c>
      <c r="H67" s="35">
        <f>SUM(H68,H70)</f>
        <v>9550</v>
      </c>
    </row>
    <row r="68" spans="1:8" ht="30">
      <c r="A68" s="29" t="s">
        <v>142</v>
      </c>
      <c r="B68" s="12">
        <v>901</v>
      </c>
      <c r="C68" s="13">
        <v>1</v>
      </c>
      <c r="D68" s="12">
        <v>13</v>
      </c>
      <c r="E68" s="15" t="s">
        <v>36</v>
      </c>
      <c r="F68" s="12">
        <v>200</v>
      </c>
      <c r="G68" s="35">
        <f>SUM(G69)</f>
        <v>19400</v>
      </c>
      <c r="H68" s="35">
        <f>SUM(H69)</f>
        <v>4850</v>
      </c>
    </row>
    <row r="69" spans="1:8" ht="30">
      <c r="A69" s="29" t="s">
        <v>143</v>
      </c>
      <c r="B69" s="12">
        <v>901</v>
      </c>
      <c r="C69" s="13">
        <v>1</v>
      </c>
      <c r="D69" s="12">
        <v>13</v>
      </c>
      <c r="E69" s="15" t="s">
        <v>36</v>
      </c>
      <c r="F69" s="12">
        <v>240</v>
      </c>
      <c r="G69" s="35">
        <v>19400</v>
      </c>
      <c r="H69" s="35">
        <v>4850</v>
      </c>
    </row>
    <row r="70" spans="1:8" ht="30">
      <c r="A70" s="27" t="s">
        <v>37</v>
      </c>
      <c r="B70" s="7">
        <v>901</v>
      </c>
      <c r="C70" s="8">
        <v>1</v>
      </c>
      <c r="D70" s="7">
        <v>13</v>
      </c>
      <c r="E70" s="18" t="s">
        <v>36</v>
      </c>
      <c r="F70" s="7">
        <v>500</v>
      </c>
      <c r="G70" s="34">
        <f>SUM(G71)</f>
        <v>19400</v>
      </c>
      <c r="H70" s="34">
        <f>SUM(H71)</f>
        <v>4700</v>
      </c>
    </row>
    <row r="71" spans="1:8" ht="30">
      <c r="A71" s="27" t="s">
        <v>38</v>
      </c>
      <c r="B71" s="7">
        <v>901</v>
      </c>
      <c r="C71" s="8">
        <v>1</v>
      </c>
      <c r="D71" s="7">
        <v>13</v>
      </c>
      <c r="E71" s="18" t="s">
        <v>36</v>
      </c>
      <c r="F71" s="7">
        <v>530</v>
      </c>
      <c r="G71" s="34">
        <v>19400</v>
      </c>
      <c r="H71" s="34">
        <v>4700</v>
      </c>
    </row>
    <row r="72" spans="1:8" ht="60">
      <c r="A72" s="29" t="s">
        <v>166</v>
      </c>
      <c r="B72" s="12">
        <v>901</v>
      </c>
      <c r="C72" s="13">
        <v>1</v>
      </c>
      <c r="D72" s="12">
        <v>13</v>
      </c>
      <c r="E72" s="16" t="s">
        <v>39</v>
      </c>
      <c r="F72" s="5"/>
      <c r="G72" s="35">
        <f>SUM(G73,G75)</f>
        <v>3617787</v>
      </c>
      <c r="H72" s="35">
        <f>SUM(H73,H75)</f>
        <v>1162311.74</v>
      </c>
    </row>
    <row r="73" spans="1:8" ht="30">
      <c r="A73" s="29" t="s">
        <v>142</v>
      </c>
      <c r="B73" s="12">
        <v>901</v>
      </c>
      <c r="C73" s="13">
        <v>1</v>
      </c>
      <c r="D73" s="12">
        <v>13</v>
      </c>
      <c r="E73" s="15" t="s">
        <v>39</v>
      </c>
      <c r="F73" s="12">
        <v>200</v>
      </c>
      <c r="G73" s="35">
        <f>SUM(G74)</f>
        <v>3513787</v>
      </c>
      <c r="H73" s="35">
        <f>SUM(H74)</f>
        <v>1139183.74</v>
      </c>
    </row>
    <row r="74" spans="1:8" ht="30">
      <c r="A74" s="29" t="s">
        <v>143</v>
      </c>
      <c r="B74" s="12">
        <v>901</v>
      </c>
      <c r="C74" s="13">
        <v>1</v>
      </c>
      <c r="D74" s="12">
        <v>13</v>
      </c>
      <c r="E74" s="15" t="s">
        <v>39</v>
      </c>
      <c r="F74" s="12">
        <v>240</v>
      </c>
      <c r="G74" s="35">
        <v>3513787</v>
      </c>
      <c r="H74" s="35">
        <v>1139183.74</v>
      </c>
    </row>
    <row r="75" spans="1:8" ht="30">
      <c r="A75" s="29" t="s">
        <v>140</v>
      </c>
      <c r="B75" s="7">
        <v>901</v>
      </c>
      <c r="C75" s="8">
        <v>1</v>
      </c>
      <c r="D75" s="7">
        <v>13</v>
      </c>
      <c r="E75" s="18" t="s">
        <v>39</v>
      </c>
      <c r="F75" s="7">
        <v>800</v>
      </c>
      <c r="G75" s="34">
        <f>SUM(G76)</f>
        <v>104000</v>
      </c>
      <c r="H75" s="34">
        <f>SUM(H76)</f>
        <v>23128</v>
      </c>
    </row>
    <row r="76" spans="1:8" ht="30">
      <c r="A76" s="29" t="s">
        <v>141</v>
      </c>
      <c r="B76" s="7">
        <v>901</v>
      </c>
      <c r="C76" s="8">
        <v>1</v>
      </c>
      <c r="D76" s="7">
        <v>13</v>
      </c>
      <c r="E76" s="18" t="s">
        <v>39</v>
      </c>
      <c r="F76" s="7">
        <v>850</v>
      </c>
      <c r="G76" s="34">
        <v>104000</v>
      </c>
      <c r="H76" s="34">
        <v>23128</v>
      </c>
    </row>
    <row r="77" spans="1:8" ht="30">
      <c r="A77" s="29" t="s">
        <v>167</v>
      </c>
      <c r="B77" s="7">
        <v>901</v>
      </c>
      <c r="C77" s="8">
        <v>3</v>
      </c>
      <c r="D77" s="5"/>
      <c r="E77" s="5"/>
      <c r="F77" s="5"/>
      <c r="G77" s="34">
        <f t="shared" ref="G77:H79" si="4">SUM(G78)</f>
        <v>70000</v>
      </c>
      <c r="H77" s="34">
        <f t="shared" si="4"/>
        <v>19256.5</v>
      </c>
    </row>
    <row r="78" spans="1:8" ht="15">
      <c r="A78" s="27" t="s">
        <v>40</v>
      </c>
      <c r="B78" s="21">
        <v>901</v>
      </c>
      <c r="C78" s="22">
        <v>3</v>
      </c>
      <c r="D78" s="22">
        <v>9</v>
      </c>
      <c r="E78" s="23"/>
      <c r="F78" s="23"/>
      <c r="G78" s="36">
        <f t="shared" si="4"/>
        <v>70000</v>
      </c>
      <c r="H78" s="36">
        <f t="shared" si="4"/>
        <v>19256.5</v>
      </c>
    </row>
    <row r="79" spans="1:8" ht="30">
      <c r="A79" s="29" t="s">
        <v>155</v>
      </c>
      <c r="B79" s="7">
        <v>901</v>
      </c>
      <c r="C79" s="8">
        <v>3</v>
      </c>
      <c r="D79" s="8">
        <v>9</v>
      </c>
      <c r="E79" s="18" t="s">
        <v>23</v>
      </c>
      <c r="F79" s="9"/>
      <c r="G79" s="34">
        <f t="shared" si="4"/>
        <v>70000</v>
      </c>
      <c r="H79" s="34">
        <f t="shared" si="4"/>
        <v>19256.5</v>
      </c>
    </row>
    <row r="80" spans="1:8" ht="45">
      <c r="A80" s="29" t="s">
        <v>168</v>
      </c>
      <c r="B80" s="12">
        <v>901</v>
      </c>
      <c r="C80" s="13">
        <v>3</v>
      </c>
      <c r="D80" s="13">
        <v>9</v>
      </c>
      <c r="E80" s="16" t="s">
        <v>41</v>
      </c>
      <c r="F80" s="5"/>
      <c r="G80" s="35">
        <f>SUM(G81,G83)</f>
        <v>70000</v>
      </c>
      <c r="H80" s="35">
        <f>SUM(H81,H83)</f>
        <v>19256.5</v>
      </c>
    </row>
    <row r="81" spans="1:8" ht="30">
      <c r="A81" s="29" t="s">
        <v>142</v>
      </c>
      <c r="B81" s="12">
        <v>901</v>
      </c>
      <c r="C81" s="13">
        <v>3</v>
      </c>
      <c r="D81" s="13">
        <v>9</v>
      </c>
      <c r="E81" s="15" t="s">
        <v>41</v>
      </c>
      <c r="F81" s="12">
        <v>200</v>
      </c>
      <c r="G81" s="35">
        <f>SUM(G82)</f>
        <v>70000</v>
      </c>
      <c r="H81" s="35">
        <f>SUM(H82)</f>
        <v>19256.5</v>
      </c>
    </row>
    <row r="82" spans="1:8" ht="30">
      <c r="A82" s="29" t="s">
        <v>143</v>
      </c>
      <c r="B82" s="12">
        <v>901</v>
      </c>
      <c r="C82" s="13">
        <v>3</v>
      </c>
      <c r="D82" s="13">
        <v>9</v>
      </c>
      <c r="E82" s="15" t="s">
        <v>41</v>
      </c>
      <c r="F82" s="12">
        <v>240</v>
      </c>
      <c r="G82" s="35">
        <v>70000</v>
      </c>
      <c r="H82" s="35">
        <v>19256.5</v>
      </c>
    </row>
    <row r="83" spans="1:8" ht="30">
      <c r="A83" s="29" t="s">
        <v>169</v>
      </c>
      <c r="B83" s="7">
        <v>901</v>
      </c>
      <c r="C83" s="8">
        <v>3</v>
      </c>
      <c r="D83" s="8">
        <v>9</v>
      </c>
      <c r="E83" s="18" t="s">
        <v>41</v>
      </c>
      <c r="F83" s="7">
        <v>300</v>
      </c>
      <c r="G83" s="34">
        <f>SUM(G84)</f>
        <v>0</v>
      </c>
      <c r="H83" s="34">
        <f>SUM(H84)</f>
        <v>0</v>
      </c>
    </row>
    <row r="84" spans="1:8" ht="30">
      <c r="A84" s="27" t="s">
        <v>42</v>
      </c>
      <c r="B84" s="7">
        <v>901</v>
      </c>
      <c r="C84" s="8">
        <v>3</v>
      </c>
      <c r="D84" s="8">
        <v>9</v>
      </c>
      <c r="E84" s="18" t="s">
        <v>41</v>
      </c>
      <c r="F84" s="7">
        <v>350</v>
      </c>
      <c r="G84" s="34"/>
      <c r="H84" s="34"/>
    </row>
    <row r="85" spans="1:8" ht="15">
      <c r="A85" s="27" t="s">
        <v>43</v>
      </c>
      <c r="B85" s="7">
        <v>901</v>
      </c>
      <c r="C85" s="8">
        <v>4</v>
      </c>
      <c r="D85" s="9"/>
      <c r="E85" s="9"/>
      <c r="F85" s="9"/>
      <c r="G85" s="34">
        <f>SUM(G86,G93,G121,G107)</f>
        <v>59563400</v>
      </c>
      <c r="H85" s="34">
        <f>SUM(H86,H93,H121,H107)</f>
        <v>1325885.4399999999</v>
      </c>
    </row>
    <row r="86" spans="1:8" ht="15">
      <c r="A86" s="27" t="s">
        <v>44</v>
      </c>
      <c r="B86" s="7">
        <v>901</v>
      </c>
      <c r="C86" s="8">
        <v>4</v>
      </c>
      <c r="D86" s="8">
        <v>1</v>
      </c>
      <c r="E86" s="9"/>
      <c r="F86" s="9"/>
      <c r="G86" s="34">
        <f>SUM(G87)</f>
        <v>332200</v>
      </c>
      <c r="H86" s="34">
        <f>SUM(H87)</f>
        <v>56626.44</v>
      </c>
    </row>
    <row r="87" spans="1:8" ht="30">
      <c r="A87" s="27" t="s">
        <v>32</v>
      </c>
      <c r="B87" s="7">
        <v>901</v>
      </c>
      <c r="C87" s="8">
        <v>4</v>
      </c>
      <c r="D87" s="8">
        <v>1</v>
      </c>
      <c r="E87" s="18" t="s">
        <v>23</v>
      </c>
      <c r="F87" s="9"/>
      <c r="G87" s="34">
        <f>SUM(G88)</f>
        <v>332200</v>
      </c>
      <c r="H87" s="34">
        <f>SUM(H88)</f>
        <v>56626.44</v>
      </c>
    </row>
    <row r="88" spans="1:8" ht="60.75" customHeight="1">
      <c r="A88" s="29" t="s">
        <v>170</v>
      </c>
      <c r="B88" s="12">
        <v>901</v>
      </c>
      <c r="C88" s="13">
        <v>4</v>
      </c>
      <c r="D88" s="13">
        <v>1</v>
      </c>
      <c r="E88" s="16" t="s">
        <v>45</v>
      </c>
      <c r="F88" s="5"/>
      <c r="G88" s="35">
        <f>SUM(G89,G91)</f>
        <v>332200</v>
      </c>
      <c r="H88" s="35">
        <f>SUM(H89,H91)</f>
        <v>56626.44</v>
      </c>
    </row>
    <row r="89" spans="1:8" ht="64.5" customHeight="1">
      <c r="A89" s="29" t="s">
        <v>139</v>
      </c>
      <c r="B89" s="12">
        <v>901</v>
      </c>
      <c r="C89" s="13">
        <v>4</v>
      </c>
      <c r="D89" s="13">
        <v>1</v>
      </c>
      <c r="E89" s="16" t="s">
        <v>45</v>
      </c>
      <c r="F89" s="12">
        <v>100</v>
      </c>
      <c r="G89" s="35">
        <f>SUM(G90)</f>
        <v>314000</v>
      </c>
      <c r="H89" s="35">
        <f>SUM(H90)</f>
        <v>56626.44</v>
      </c>
    </row>
    <row r="90" spans="1:8" ht="30">
      <c r="A90" s="29" t="s">
        <v>138</v>
      </c>
      <c r="B90" s="7">
        <v>901</v>
      </c>
      <c r="C90" s="8">
        <v>4</v>
      </c>
      <c r="D90" s="8">
        <v>1</v>
      </c>
      <c r="E90" s="15" t="s">
        <v>45</v>
      </c>
      <c r="F90" s="7">
        <v>120</v>
      </c>
      <c r="G90" s="34">
        <v>314000</v>
      </c>
      <c r="H90" s="34">
        <v>56626.44</v>
      </c>
    </row>
    <row r="91" spans="1:8" ht="30">
      <c r="A91" s="29" t="s">
        <v>142</v>
      </c>
      <c r="B91" s="12">
        <v>901</v>
      </c>
      <c r="C91" s="13">
        <v>4</v>
      </c>
      <c r="D91" s="13">
        <v>1</v>
      </c>
      <c r="E91" s="15" t="s">
        <v>45</v>
      </c>
      <c r="F91" s="12">
        <v>200</v>
      </c>
      <c r="G91" s="35">
        <f>SUM(G92)</f>
        <v>18200</v>
      </c>
      <c r="H91" s="35">
        <f>SUM(H92)</f>
        <v>0</v>
      </c>
    </row>
    <row r="92" spans="1:8" ht="30">
      <c r="A92" s="29" t="s">
        <v>143</v>
      </c>
      <c r="B92" s="12">
        <v>901</v>
      </c>
      <c r="C92" s="13">
        <v>4</v>
      </c>
      <c r="D92" s="13">
        <v>1</v>
      </c>
      <c r="E92" s="15" t="s">
        <v>45</v>
      </c>
      <c r="F92" s="12">
        <v>240</v>
      </c>
      <c r="G92" s="35">
        <v>18200</v>
      </c>
      <c r="H92" s="35"/>
    </row>
    <row r="93" spans="1:8" ht="15">
      <c r="A93" s="29" t="s">
        <v>171</v>
      </c>
      <c r="B93" s="7">
        <v>901</v>
      </c>
      <c r="C93" s="8">
        <v>4</v>
      </c>
      <c r="D93" s="8">
        <v>5</v>
      </c>
      <c r="E93" s="9"/>
      <c r="F93" s="9"/>
      <c r="G93" s="34">
        <f>SUM(G94,G98,G101,G104)</f>
        <v>12029200</v>
      </c>
      <c r="H93" s="34">
        <f>SUM(H94,H98,H101,H104)</f>
        <v>0</v>
      </c>
    </row>
    <row r="94" spans="1:8" ht="58.5" customHeight="1">
      <c r="A94" s="29" t="s">
        <v>172</v>
      </c>
      <c r="B94" s="12">
        <v>901</v>
      </c>
      <c r="C94" s="13">
        <v>4</v>
      </c>
      <c r="D94" s="13">
        <v>5</v>
      </c>
      <c r="E94" s="16" t="s">
        <v>46</v>
      </c>
      <c r="F94" s="5"/>
      <c r="G94" s="35">
        <f t="shared" ref="G94:H96" si="5">SUM(G95)</f>
        <v>50000</v>
      </c>
      <c r="H94" s="35">
        <f t="shared" si="5"/>
        <v>0</v>
      </c>
    </row>
    <row r="95" spans="1:8" ht="50.25" customHeight="1">
      <c r="A95" s="29" t="s">
        <v>173</v>
      </c>
      <c r="B95" s="12">
        <v>901</v>
      </c>
      <c r="C95" s="13">
        <v>4</v>
      </c>
      <c r="D95" s="13">
        <v>5</v>
      </c>
      <c r="E95" s="16" t="s">
        <v>47</v>
      </c>
      <c r="F95" s="5"/>
      <c r="G95" s="35">
        <f t="shared" si="5"/>
        <v>50000</v>
      </c>
      <c r="H95" s="35">
        <f t="shared" si="5"/>
        <v>0</v>
      </c>
    </row>
    <row r="96" spans="1:8" ht="30">
      <c r="A96" s="29" t="s">
        <v>142</v>
      </c>
      <c r="B96" s="12">
        <v>901</v>
      </c>
      <c r="C96" s="13">
        <v>4</v>
      </c>
      <c r="D96" s="13">
        <v>5</v>
      </c>
      <c r="E96" s="15" t="s">
        <v>47</v>
      </c>
      <c r="F96" s="12">
        <v>200</v>
      </c>
      <c r="G96" s="35">
        <f t="shared" si="5"/>
        <v>50000</v>
      </c>
      <c r="H96" s="35">
        <f t="shared" si="5"/>
        <v>0</v>
      </c>
    </row>
    <row r="97" spans="1:8" ht="30">
      <c r="A97" s="29" t="s">
        <v>143</v>
      </c>
      <c r="B97" s="7">
        <v>901</v>
      </c>
      <c r="C97" s="8">
        <v>4</v>
      </c>
      <c r="D97" s="8">
        <v>5</v>
      </c>
      <c r="E97" s="15" t="s">
        <v>47</v>
      </c>
      <c r="F97" s="7">
        <v>240</v>
      </c>
      <c r="G97" s="34">
        <v>50000</v>
      </c>
      <c r="H97" s="34"/>
    </row>
    <row r="98" spans="1:8" ht="110.25" customHeight="1">
      <c r="A98" s="60" t="s">
        <v>174</v>
      </c>
      <c r="B98" s="12">
        <v>901</v>
      </c>
      <c r="C98" s="13">
        <v>4</v>
      </c>
      <c r="D98" s="13">
        <v>5</v>
      </c>
      <c r="E98" s="16" t="s">
        <v>48</v>
      </c>
      <c r="F98" s="5"/>
      <c r="G98" s="35">
        <f>SUM(G99)</f>
        <v>10000</v>
      </c>
      <c r="H98" s="35">
        <f>SUM(H99)</f>
        <v>0</v>
      </c>
    </row>
    <row r="99" spans="1:8" ht="30">
      <c r="A99" s="29" t="s">
        <v>142</v>
      </c>
      <c r="B99" s="12">
        <v>901</v>
      </c>
      <c r="C99" s="13">
        <v>4</v>
      </c>
      <c r="D99" s="13">
        <v>5</v>
      </c>
      <c r="E99" s="15" t="s">
        <v>48</v>
      </c>
      <c r="F99" s="12">
        <v>200</v>
      </c>
      <c r="G99" s="35">
        <f>SUM(G100)</f>
        <v>10000</v>
      </c>
      <c r="H99" s="35">
        <f>SUM(H100)</f>
        <v>0</v>
      </c>
    </row>
    <row r="100" spans="1:8" ht="30">
      <c r="A100" s="29" t="s">
        <v>143</v>
      </c>
      <c r="B100" s="12">
        <v>901</v>
      </c>
      <c r="C100" s="13">
        <v>4</v>
      </c>
      <c r="D100" s="13">
        <v>5</v>
      </c>
      <c r="E100" s="15" t="s">
        <v>48</v>
      </c>
      <c r="F100" s="12">
        <v>240</v>
      </c>
      <c r="G100" s="35">
        <v>10000</v>
      </c>
      <c r="H100" s="35"/>
    </row>
    <row r="101" spans="1:8" ht="90">
      <c r="A101" s="29" t="s">
        <v>175</v>
      </c>
      <c r="B101" s="12">
        <v>901</v>
      </c>
      <c r="C101" s="13">
        <v>4</v>
      </c>
      <c r="D101" s="13">
        <v>5</v>
      </c>
      <c r="E101" s="16" t="s">
        <v>49</v>
      </c>
      <c r="F101" s="5"/>
      <c r="G101" s="35">
        <f>SUM(G102)</f>
        <v>154400</v>
      </c>
      <c r="H101" s="35">
        <f>SUM(H102)</f>
        <v>0</v>
      </c>
    </row>
    <row r="102" spans="1:8" ht="30">
      <c r="A102" s="29" t="s">
        <v>142</v>
      </c>
      <c r="B102" s="12">
        <v>901</v>
      </c>
      <c r="C102" s="13">
        <v>4</v>
      </c>
      <c r="D102" s="13">
        <v>5</v>
      </c>
      <c r="E102" s="15" t="s">
        <v>49</v>
      </c>
      <c r="F102" s="12">
        <v>200</v>
      </c>
      <c r="G102" s="35">
        <f>SUM(G103)</f>
        <v>154400</v>
      </c>
      <c r="H102" s="35">
        <f>SUM(H103)</f>
        <v>0</v>
      </c>
    </row>
    <row r="103" spans="1:8" ht="30">
      <c r="A103" s="29" t="s">
        <v>143</v>
      </c>
      <c r="B103" s="7">
        <v>901</v>
      </c>
      <c r="C103" s="8">
        <v>4</v>
      </c>
      <c r="D103" s="8">
        <v>5</v>
      </c>
      <c r="E103" s="15" t="s">
        <v>49</v>
      </c>
      <c r="F103" s="7">
        <v>240</v>
      </c>
      <c r="G103" s="34">
        <v>154400</v>
      </c>
      <c r="H103" s="34"/>
    </row>
    <row r="104" spans="1:8" ht="30">
      <c r="A104" s="29" t="s">
        <v>176</v>
      </c>
      <c r="B104" s="12">
        <v>901</v>
      </c>
      <c r="C104" s="13">
        <v>4</v>
      </c>
      <c r="D104" s="13">
        <v>5</v>
      </c>
      <c r="E104" s="15" t="s">
        <v>50</v>
      </c>
      <c r="F104" s="5"/>
      <c r="G104" s="37">
        <f>SUM(G105)</f>
        <v>11814800</v>
      </c>
      <c r="H104" s="37">
        <f>SUM(H105)</f>
        <v>0</v>
      </c>
    </row>
    <row r="105" spans="1:8" ht="30">
      <c r="A105" s="29" t="s">
        <v>142</v>
      </c>
      <c r="B105" s="12">
        <v>901</v>
      </c>
      <c r="C105" s="13">
        <v>4</v>
      </c>
      <c r="D105" s="13">
        <v>5</v>
      </c>
      <c r="E105" s="15" t="s">
        <v>50</v>
      </c>
      <c r="F105" s="12">
        <v>200</v>
      </c>
      <c r="G105" s="37">
        <f>SUM(G106)</f>
        <v>11814800</v>
      </c>
      <c r="H105" s="37">
        <f>SUM(H106)</f>
        <v>0</v>
      </c>
    </row>
    <row r="106" spans="1:8" ht="30">
      <c r="A106" s="29" t="s">
        <v>143</v>
      </c>
      <c r="B106" s="12">
        <v>901</v>
      </c>
      <c r="C106" s="13">
        <v>4</v>
      </c>
      <c r="D106" s="13">
        <v>5</v>
      </c>
      <c r="E106" s="15" t="s">
        <v>50</v>
      </c>
      <c r="F106" s="12">
        <v>240</v>
      </c>
      <c r="G106" s="37">
        <v>11814800</v>
      </c>
      <c r="H106" s="37"/>
    </row>
    <row r="107" spans="1:8" ht="15">
      <c r="A107" s="29"/>
      <c r="B107" s="12">
        <v>901</v>
      </c>
      <c r="C107" s="13">
        <v>4</v>
      </c>
      <c r="D107" s="13">
        <v>9</v>
      </c>
      <c r="E107" s="15"/>
      <c r="F107" s="12"/>
      <c r="G107" s="37">
        <f>SUM(G108,G112)</f>
        <v>46902000</v>
      </c>
      <c r="H107" s="37">
        <f>SUM(H108,H112)</f>
        <v>1269259</v>
      </c>
    </row>
    <row r="108" spans="1:8" ht="45">
      <c r="A108" s="29" t="s">
        <v>177</v>
      </c>
      <c r="B108" s="12">
        <v>901</v>
      </c>
      <c r="C108" s="13">
        <v>4</v>
      </c>
      <c r="D108" s="13">
        <v>9</v>
      </c>
      <c r="E108" s="41" t="s">
        <v>273</v>
      </c>
      <c r="F108" s="5"/>
      <c r="G108" s="35">
        <f t="shared" ref="G108:H110" si="6">SUM(G109)</f>
        <v>20500</v>
      </c>
      <c r="H108" s="35">
        <f t="shared" si="6"/>
        <v>0</v>
      </c>
    </row>
    <row r="109" spans="1:8" ht="30">
      <c r="A109" s="29" t="s">
        <v>178</v>
      </c>
      <c r="B109" s="7">
        <v>901</v>
      </c>
      <c r="C109" s="8">
        <v>4</v>
      </c>
      <c r="D109" s="8">
        <v>9</v>
      </c>
      <c r="E109" s="41" t="s">
        <v>274</v>
      </c>
      <c r="F109" s="5"/>
      <c r="G109" s="34">
        <f t="shared" si="6"/>
        <v>20500</v>
      </c>
      <c r="H109" s="34">
        <f t="shared" si="6"/>
        <v>0</v>
      </c>
    </row>
    <row r="110" spans="1:8" ht="30">
      <c r="A110" s="29" t="s">
        <v>142</v>
      </c>
      <c r="B110" s="12">
        <v>901</v>
      </c>
      <c r="C110" s="13">
        <v>4</v>
      </c>
      <c r="D110" s="13">
        <v>9</v>
      </c>
      <c r="E110" s="41" t="s">
        <v>274</v>
      </c>
      <c r="F110" s="12">
        <v>200</v>
      </c>
      <c r="G110" s="35">
        <f t="shared" si="6"/>
        <v>20500</v>
      </c>
      <c r="H110" s="35">
        <f t="shared" si="6"/>
        <v>0</v>
      </c>
    </row>
    <row r="111" spans="1:8" ht="30">
      <c r="A111" s="29" t="s">
        <v>143</v>
      </c>
      <c r="B111" s="12">
        <v>901</v>
      </c>
      <c r="C111" s="13">
        <v>4</v>
      </c>
      <c r="D111" s="13">
        <v>9</v>
      </c>
      <c r="E111" s="41" t="s">
        <v>274</v>
      </c>
      <c r="F111" s="12">
        <v>240</v>
      </c>
      <c r="G111" s="35">
        <v>20500</v>
      </c>
      <c r="H111" s="35"/>
    </row>
    <row r="112" spans="1:8" ht="45">
      <c r="A112" s="29" t="s">
        <v>177</v>
      </c>
      <c r="B112" s="12">
        <v>901</v>
      </c>
      <c r="C112" s="13">
        <v>4</v>
      </c>
      <c r="D112" s="13">
        <v>9</v>
      </c>
      <c r="E112" s="15" t="s">
        <v>51</v>
      </c>
      <c r="F112" s="5"/>
      <c r="G112" s="35">
        <f>SUM(G113,G116)</f>
        <v>46881500</v>
      </c>
      <c r="H112" s="35">
        <f>SUM(H113,H116)</f>
        <v>1269259</v>
      </c>
    </row>
    <row r="113" spans="1:8" ht="30">
      <c r="A113" s="29" t="s">
        <v>178</v>
      </c>
      <c r="B113" s="7">
        <v>901</v>
      </c>
      <c r="C113" s="8">
        <v>4</v>
      </c>
      <c r="D113" s="8">
        <v>9</v>
      </c>
      <c r="E113" s="15" t="s">
        <v>52</v>
      </c>
      <c r="F113" s="5"/>
      <c r="G113" s="34">
        <f>SUM(G114)</f>
        <v>4826969</v>
      </c>
      <c r="H113" s="34">
        <f>SUM(H114)</f>
        <v>1269259</v>
      </c>
    </row>
    <row r="114" spans="1:8" ht="30">
      <c r="A114" s="29" t="s">
        <v>142</v>
      </c>
      <c r="B114" s="12">
        <v>901</v>
      </c>
      <c r="C114" s="13">
        <v>4</v>
      </c>
      <c r="D114" s="13">
        <v>9</v>
      </c>
      <c r="E114" s="15" t="s">
        <v>52</v>
      </c>
      <c r="F114" s="12">
        <v>200</v>
      </c>
      <c r="G114" s="35">
        <f>SUM(G115)</f>
        <v>4826969</v>
      </c>
      <c r="H114" s="35">
        <f>SUM(H115)</f>
        <v>1269259</v>
      </c>
    </row>
    <row r="115" spans="1:8" ht="30">
      <c r="A115" s="29" t="s">
        <v>143</v>
      </c>
      <c r="B115" s="12">
        <v>901</v>
      </c>
      <c r="C115" s="13">
        <v>4</v>
      </c>
      <c r="D115" s="13">
        <v>9</v>
      </c>
      <c r="E115" s="15" t="s">
        <v>52</v>
      </c>
      <c r="F115" s="12">
        <v>240</v>
      </c>
      <c r="G115" s="35">
        <v>4826969</v>
      </c>
      <c r="H115" s="35">
        <v>1269259</v>
      </c>
    </row>
    <row r="116" spans="1:8" ht="63" customHeight="1">
      <c r="A116" s="29" t="s">
        <v>179</v>
      </c>
      <c r="B116" s="12">
        <v>901</v>
      </c>
      <c r="C116" s="13">
        <v>4</v>
      </c>
      <c r="D116" s="13">
        <v>9</v>
      </c>
      <c r="E116" s="16" t="s">
        <v>53</v>
      </c>
      <c r="F116" s="5"/>
      <c r="G116" s="35">
        <f>SUM(G117,G119)</f>
        <v>42054531</v>
      </c>
      <c r="H116" s="35">
        <f>SUM(H117,H119)</f>
        <v>0</v>
      </c>
    </row>
    <row r="117" spans="1:8" ht="30">
      <c r="A117" s="29" t="s">
        <v>142</v>
      </c>
      <c r="B117" s="12">
        <v>901</v>
      </c>
      <c r="C117" s="13">
        <v>4</v>
      </c>
      <c r="D117" s="13">
        <v>9</v>
      </c>
      <c r="E117" s="15" t="s">
        <v>53</v>
      </c>
      <c r="F117" s="12">
        <v>200</v>
      </c>
      <c r="G117" s="37">
        <f>SUM(G118)</f>
        <v>5453013</v>
      </c>
      <c r="H117" s="37">
        <f>SUM(H118)</f>
        <v>0</v>
      </c>
    </row>
    <row r="118" spans="1:8" ht="30">
      <c r="A118" s="29" t="s">
        <v>143</v>
      </c>
      <c r="B118" s="12">
        <v>901</v>
      </c>
      <c r="C118" s="13">
        <v>4</v>
      </c>
      <c r="D118" s="13">
        <v>9</v>
      </c>
      <c r="E118" s="15" t="s">
        <v>53</v>
      </c>
      <c r="F118" s="12">
        <v>240</v>
      </c>
      <c r="G118" s="37">
        <v>5453013</v>
      </c>
      <c r="H118" s="37"/>
    </row>
    <row r="119" spans="1:8" ht="30">
      <c r="A119" s="27" t="s">
        <v>37</v>
      </c>
      <c r="B119" s="7">
        <v>901</v>
      </c>
      <c r="C119" s="8">
        <v>4</v>
      </c>
      <c r="D119" s="8">
        <v>9</v>
      </c>
      <c r="E119" s="18" t="s">
        <v>53</v>
      </c>
      <c r="F119" s="7">
        <v>500</v>
      </c>
      <c r="G119" s="34">
        <f>SUM(G120)</f>
        <v>36601518</v>
      </c>
      <c r="H119" s="34">
        <f>SUM(H120)</f>
        <v>0</v>
      </c>
    </row>
    <row r="120" spans="1:8" ht="30">
      <c r="A120" s="27" t="s">
        <v>54</v>
      </c>
      <c r="B120" s="7">
        <v>901</v>
      </c>
      <c r="C120" s="8">
        <v>4</v>
      </c>
      <c r="D120" s="8">
        <v>9</v>
      </c>
      <c r="E120" s="18" t="s">
        <v>53</v>
      </c>
      <c r="F120" s="7">
        <v>520</v>
      </c>
      <c r="G120" s="34">
        <v>36601518</v>
      </c>
      <c r="H120" s="34"/>
    </row>
    <row r="121" spans="1:8" ht="15">
      <c r="A121" s="29" t="s">
        <v>180</v>
      </c>
      <c r="B121" s="7">
        <v>901</v>
      </c>
      <c r="C121" s="8">
        <v>4</v>
      </c>
      <c r="D121" s="7">
        <v>12</v>
      </c>
      <c r="E121" s="5"/>
      <c r="F121" s="5"/>
      <c r="G121" s="34">
        <f t="shared" ref="G121:H124" si="7">SUM(G122)</f>
        <v>300000</v>
      </c>
      <c r="H121" s="34">
        <f t="shared" si="7"/>
        <v>0</v>
      </c>
    </row>
    <row r="122" spans="1:8" ht="30">
      <c r="A122" s="27" t="s">
        <v>32</v>
      </c>
      <c r="B122" s="7">
        <v>901</v>
      </c>
      <c r="C122" s="8">
        <v>4</v>
      </c>
      <c r="D122" s="7">
        <v>12</v>
      </c>
      <c r="E122" s="18" t="s">
        <v>23</v>
      </c>
      <c r="F122" s="9"/>
      <c r="G122" s="34">
        <f t="shared" si="7"/>
        <v>300000</v>
      </c>
      <c r="H122" s="34">
        <f t="shared" si="7"/>
        <v>0</v>
      </c>
    </row>
    <row r="123" spans="1:8" ht="30">
      <c r="A123" s="29" t="s">
        <v>181</v>
      </c>
      <c r="B123" s="7">
        <v>901</v>
      </c>
      <c r="C123" s="8">
        <v>4</v>
      </c>
      <c r="D123" s="7">
        <v>12</v>
      </c>
      <c r="E123" s="18" t="s">
        <v>55</v>
      </c>
      <c r="F123" s="5"/>
      <c r="G123" s="34">
        <f t="shared" si="7"/>
        <v>300000</v>
      </c>
      <c r="H123" s="34">
        <f t="shared" si="7"/>
        <v>0</v>
      </c>
    </row>
    <row r="124" spans="1:8" ht="30">
      <c r="A124" s="29" t="s">
        <v>142</v>
      </c>
      <c r="B124" s="12">
        <v>901</v>
      </c>
      <c r="C124" s="13">
        <v>4</v>
      </c>
      <c r="D124" s="12">
        <v>12</v>
      </c>
      <c r="E124" s="15" t="s">
        <v>55</v>
      </c>
      <c r="F124" s="7">
        <v>200</v>
      </c>
      <c r="G124" s="35">
        <f t="shared" si="7"/>
        <v>300000</v>
      </c>
      <c r="H124" s="35">
        <f t="shared" si="7"/>
        <v>0</v>
      </c>
    </row>
    <row r="125" spans="1:8" ht="30">
      <c r="A125" s="29" t="s">
        <v>143</v>
      </c>
      <c r="B125" s="12">
        <v>901</v>
      </c>
      <c r="C125" s="13">
        <v>4</v>
      </c>
      <c r="D125" s="12">
        <v>12</v>
      </c>
      <c r="E125" s="15" t="s">
        <v>55</v>
      </c>
      <c r="F125" s="12">
        <v>240</v>
      </c>
      <c r="G125" s="35">
        <v>300000</v>
      </c>
      <c r="H125" s="35"/>
    </row>
    <row r="126" spans="1:8" ht="15">
      <c r="A126" s="29" t="s">
        <v>182</v>
      </c>
      <c r="B126" s="7">
        <v>901</v>
      </c>
      <c r="C126" s="8">
        <v>5</v>
      </c>
      <c r="D126" s="9"/>
      <c r="E126" s="9"/>
      <c r="F126" s="9"/>
      <c r="G126" s="34">
        <f>SUM(G127,G131,G138)</f>
        <v>36005458</v>
      </c>
      <c r="H126" s="34">
        <f>SUM(H127,H131,H138)</f>
        <v>1206648.3599999999</v>
      </c>
    </row>
    <row r="127" spans="1:8" ht="15.75">
      <c r="A127" s="32" t="s">
        <v>183</v>
      </c>
      <c r="B127" s="7">
        <v>901</v>
      </c>
      <c r="C127" s="8">
        <v>5</v>
      </c>
      <c r="D127" s="8">
        <v>1</v>
      </c>
      <c r="E127" s="9"/>
      <c r="F127" s="9"/>
      <c r="G127" s="38">
        <f t="shared" ref="G127:H129" si="8">SUM(G128)</f>
        <v>7000</v>
      </c>
      <c r="H127" s="38">
        <f t="shared" si="8"/>
        <v>1850.96</v>
      </c>
    </row>
    <row r="128" spans="1:8" ht="30">
      <c r="A128" s="29" t="s">
        <v>184</v>
      </c>
      <c r="B128" s="7">
        <v>901</v>
      </c>
      <c r="C128" s="8">
        <v>5</v>
      </c>
      <c r="D128" s="8">
        <v>1</v>
      </c>
      <c r="E128" s="15" t="s">
        <v>56</v>
      </c>
      <c r="F128" s="5"/>
      <c r="G128" s="38">
        <f t="shared" si="8"/>
        <v>7000</v>
      </c>
      <c r="H128" s="38">
        <f t="shared" si="8"/>
        <v>1850.96</v>
      </c>
    </row>
    <row r="129" spans="1:8" ht="30">
      <c r="A129" s="29" t="s">
        <v>142</v>
      </c>
      <c r="B129" s="12">
        <v>901</v>
      </c>
      <c r="C129" s="13">
        <v>5</v>
      </c>
      <c r="D129" s="13">
        <v>1</v>
      </c>
      <c r="E129" s="15" t="s">
        <v>56</v>
      </c>
      <c r="F129" s="12">
        <v>200</v>
      </c>
      <c r="G129" s="37">
        <f t="shared" si="8"/>
        <v>7000</v>
      </c>
      <c r="H129" s="37">
        <f t="shared" si="8"/>
        <v>1850.96</v>
      </c>
    </row>
    <row r="130" spans="1:8" ht="30">
      <c r="A130" s="29" t="s">
        <v>143</v>
      </c>
      <c r="B130" s="12">
        <v>901</v>
      </c>
      <c r="C130" s="13">
        <v>5</v>
      </c>
      <c r="D130" s="13">
        <v>1</v>
      </c>
      <c r="E130" s="15" t="s">
        <v>56</v>
      </c>
      <c r="F130" s="12">
        <v>240</v>
      </c>
      <c r="G130" s="37">
        <v>7000</v>
      </c>
      <c r="H130" s="37">
        <v>1850.96</v>
      </c>
    </row>
    <row r="131" spans="1:8" ht="15">
      <c r="A131" s="27" t="s">
        <v>57</v>
      </c>
      <c r="B131" s="7">
        <v>901</v>
      </c>
      <c r="C131" s="8">
        <v>5</v>
      </c>
      <c r="D131" s="8">
        <v>2</v>
      </c>
      <c r="E131" s="9"/>
      <c r="F131" s="9"/>
      <c r="G131" s="34">
        <f t="shared" ref="G131:H134" si="9">SUM(G132)</f>
        <v>2670327</v>
      </c>
      <c r="H131" s="34">
        <f t="shared" si="9"/>
        <v>898216.6</v>
      </c>
    </row>
    <row r="132" spans="1:8" ht="30">
      <c r="A132" s="27" t="s">
        <v>32</v>
      </c>
      <c r="B132" s="7">
        <v>901</v>
      </c>
      <c r="C132" s="8">
        <v>5</v>
      </c>
      <c r="D132" s="8">
        <v>2</v>
      </c>
      <c r="E132" s="18" t="s">
        <v>23</v>
      </c>
      <c r="F132" s="9"/>
      <c r="G132" s="34">
        <f>SUM(G133)</f>
        <v>2670327</v>
      </c>
      <c r="H132" s="34">
        <f t="shared" si="9"/>
        <v>898216.6</v>
      </c>
    </row>
    <row r="133" spans="1:8" ht="30">
      <c r="A133" s="29" t="s">
        <v>185</v>
      </c>
      <c r="B133" s="7">
        <v>901</v>
      </c>
      <c r="C133" s="8">
        <v>5</v>
      </c>
      <c r="D133" s="8">
        <v>2</v>
      </c>
      <c r="E133" s="15" t="s">
        <v>58</v>
      </c>
      <c r="F133" s="5"/>
      <c r="G133" s="34">
        <f>SUM(G134,G136)</f>
        <v>2670327</v>
      </c>
      <c r="H133" s="34">
        <f>SUM(H134,H136)</f>
        <v>898216.6</v>
      </c>
    </row>
    <row r="134" spans="1:8" ht="30">
      <c r="A134" s="29" t="s">
        <v>142</v>
      </c>
      <c r="B134" s="7">
        <v>901</v>
      </c>
      <c r="C134" s="8">
        <v>5</v>
      </c>
      <c r="D134" s="8">
        <v>2</v>
      </c>
      <c r="E134" s="15" t="s">
        <v>58</v>
      </c>
      <c r="F134" s="7">
        <v>200</v>
      </c>
      <c r="G134" s="34">
        <f t="shared" si="9"/>
        <v>2544757</v>
      </c>
      <c r="H134" s="34">
        <f t="shared" si="9"/>
        <v>772648</v>
      </c>
    </row>
    <row r="135" spans="1:8" ht="30">
      <c r="A135" s="29" t="s">
        <v>143</v>
      </c>
      <c r="B135" s="12">
        <v>901</v>
      </c>
      <c r="C135" s="13">
        <v>5</v>
      </c>
      <c r="D135" s="13">
        <v>2</v>
      </c>
      <c r="E135" s="15" t="s">
        <v>58</v>
      </c>
      <c r="F135" s="12">
        <v>240</v>
      </c>
      <c r="G135" s="35">
        <v>2544757</v>
      </c>
      <c r="H135" s="35">
        <v>772648</v>
      </c>
    </row>
    <row r="136" spans="1:8" ht="30">
      <c r="A136" s="29" t="s">
        <v>144</v>
      </c>
      <c r="B136" s="7">
        <v>901</v>
      </c>
      <c r="C136" s="8">
        <v>5</v>
      </c>
      <c r="D136" s="8">
        <v>2</v>
      </c>
      <c r="E136" s="15" t="s">
        <v>58</v>
      </c>
      <c r="F136" s="7">
        <v>400</v>
      </c>
      <c r="G136" s="34">
        <f>SUM(G137)</f>
        <v>125570</v>
      </c>
      <c r="H136" s="34">
        <f t="shared" ref="H136" si="10">SUM(H137)</f>
        <v>125568.6</v>
      </c>
    </row>
    <row r="137" spans="1:8" ht="30">
      <c r="A137" s="29" t="s">
        <v>145</v>
      </c>
      <c r="B137" s="12">
        <v>901</v>
      </c>
      <c r="C137" s="13">
        <v>5</v>
      </c>
      <c r="D137" s="13">
        <v>2</v>
      </c>
      <c r="E137" s="15" t="s">
        <v>58</v>
      </c>
      <c r="F137" s="12">
        <v>410</v>
      </c>
      <c r="G137" s="35">
        <v>125570</v>
      </c>
      <c r="H137" s="35">
        <v>125568.6</v>
      </c>
    </row>
    <row r="138" spans="1:8" ht="30">
      <c r="A138" s="29" t="s">
        <v>186</v>
      </c>
      <c r="B138" s="12">
        <v>901</v>
      </c>
      <c r="C138" s="13">
        <v>5</v>
      </c>
      <c r="D138" s="13">
        <v>5</v>
      </c>
      <c r="E138" s="5"/>
      <c r="F138" s="5"/>
      <c r="G138" s="35">
        <f t="shared" ref="G138:H142" si="11">SUM(G139)</f>
        <v>33328131</v>
      </c>
      <c r="H138" s="35">
        <f t="shared" si="11"/>
        <v>306580.8</v>
      </c>
    </row>
    <row r="139" spans="1:8" ht="30">
      <c r="A139" s="29" t="s">
        <v>187</v>
      </c>
      <c r="B139" s="7">
        <v>901</v>
      </c>
      <c r="C139" s="8">
        <v>5</v>
      </c>
      <c r="D139" s="8">
        <v>5</v>
      </c>
      <c r="E139" s="18" t="s">
        <v>59</v>
      </c>
      <c r="F139" s="9"/>
      <c r="G139" s="34">
        <f t="shared" si="11"/>
        <v>33328131</v>
      </c>
      <c r="H139" s="34">
        <f t="shared" si="11"/>
        <v>306580.8</v>
      </c>
    </row>
    <row r="140" spans="1:8" ht="30">
      <c r="A140" s="29" t="s">
        <v>188</v>
      </c>
      <c r="B140" s="7">
        <v>901</v>
      </c>
      <c r="C140" s="8">
        <v>5</v>
      </c>
      <c r="D140" s="8">
        <v>5</v>
      </c>
      <c r="E140" s="18" t="s">
        <v>60</v>
      </c>
      <c r="F140" s="9"/>
      <c r="G140" s="34">
        <f t="shared" si="11"/>
        <v>33328131</v>
      </c>
      <c r="H140" s="34">
        <f t="shared" si="11"/>
        <v>306580.8</v>
      </c>
    </row>
    <row r="141" spans="1:8" ht="30">
      <c r="A141" s="29" t="s">
        <v>189</v>
      </c>
      <c r="B141" s="12">
        <v>901</v>
      </c>
      <c r="C141" s="13">
        <v>5</v>
      </c>
      <c r="D141" s="13">
        <v>5</v>
      </c>
      <c r="E141" s="15" t="s">
        <v>61</v>
      </c>
      <c r="F141" s="5"/>
      <c r="G141" s="35">
        <f t="shared" si="11"/>
        <v>33328131</v>
      </c>
      <c r="H141" s="35">
        <f t="shared" si="11"/>
        <v>306580.8</v>
      </c>
    </row>
    <row r="142" spans="1:8" ht="30">
      <c r="A142" s="29" t="s">
        <v>144</v>
      </c>
      <c r="B142" s="12">
        <v>901</v>
      </c>
      <c r="C142" s="13">
        <v>5</v>
      </c>
      <c r="D142" s="13">
        <v>5</v>
      </c>
      <c r="E142" s="15" t="s">
        <v>61</v>
      </c>
      <c r="F142" s="7">
        <v>400</v>
      </c>
      <c r="G142" s="35">
        <f t="shared" si="11"/>
        <v>33328131</v>
      </c>
      <c r="H142" s="35">
        <f t="shared" si="11"/>
        <v>306580.8</v>
      </c>
    </row>
    <row r="143" spans="1:8" ht="30">
      <c r="A143" s="29" t="s">
        <v>145</v>
      </c>
      <c r="B143" s="7">
        <v>901</v>
      </c>
      <c r="C143" s="8">
        <v>5</v>
      </c>
      <c r="D143" s="8">
        <v>5</v>
      </c>
      <c r="E143" s="18" t="s">
        <v>61</v>
      </c>
      <c r="F143" s="7">
        <v>410</v>
      </c>
      <c r="G143" s="34">
        <v>33328131</v>
      </c>
      <c r="H143" s="34">
        <v>306580.8</v>
      </c>
    </row>
    <row r="144" spans="1:8" ht="15">
      <c r="A144" s="27" t="s">
        <v>62</v>
      </c>
      <c r="B144" s="21">
        <v>901</v>
      </c>
      <c r="C144" s="21">
        <v>10</v>
      </c>
      <c r="D144" s="23"/>
      <c r="E144" s="23"/>
      <c r="F144" s="23"/>
      <c r="G144" s="36">
        <f>SUM(G145,G152)</f>
        <v>2761600</v>
      </c>
      <c r="H144" s="36">
        <f>SUM(H145,H152)</f>
        <v>1274522.47</v>
      </c>
    </row>
    <row r="145" spans="1:8" ht="15" customHeight="1">
      <c r="A145" s="27" t="s">
        <v>63</v>
      </c>
      <c r="B145" s="7">
        <v>901</v>
      </c>
      <c r="C145" s="7">
        <v>10</v>
      </c>
      <c r="D145" s="8">
        <v>1</v>
      </c>
      <c r="E145" s="5"/>
      <c r="F145" s="5"/>
      <c r="G145" s="34">
        <f>SUM(G146)</f>
        <v>301000</v>
      </c>
      <c r="H145" s="34">
        <f>SUM(H146)</f>
        <v>71899.75</v>
      </c>
    </row>
    <row r="146" spans="1:8" ht="30">
      <c r="A146" s="29" t="s">
        <v>155</v>
      </c>
      <c r="B146" s="7">
        <v>901</v>
      </c>
      <c r="C146" s="7">
        <v>10</v>
      </c>
      <c r="D146" s="8">
        <v>1</v>
      </c>
      <c r="E146" s="18" t="s">
        <v>23</v>
      </c>
      <c r="F146" s="9"/>
      <c r="G146" s="34">
        <f>SUM(G147)</f>
        <v>301000</v>
      </c>
      <c r="H146" s="34">
        <f>SUM(H147)</f>
        <v>71899.75</v>
      </c>
    </row>
    <row r="147" spans="1:8" ht="30">
      <c r="A147" s="29" t="s">
        <v>190</v>
      </c>
      <c r="B147" s="7">
        <v>901</v>
      </c>
      <c r="C147" s="7">
        <v>10</v>
      </c>
      <c r="D147" s="8">
        <v>1</v>
      </c>
      <c r="E147" s="18" t="s">
        <v>64</v>
      </c>
      <c r="F147" s="5"/>
      <c r="G147" s="34">
        <f>SUM(G148,G150)</f>
        <v>301000</v>
      </c>
      <c r="H147" s="34">
        <f>SUM(H148,H150)</f>
        <v>71899.75</v>
      </c>
    </row>
    <row r="148" spans="1:8" ht="30">
      <c r="A148" s="29" t="s">
        <v>142</v>
      </c>
      <c r="B148" s="12">
        <v>901</v>
      </c>
      <c r="C148" s="12">
        <v>10</v>
      </c>
      <c r="D148" s="13">
        <v>1</v>
      </c>
      <c r="E148" s="15" t="s">
        <v>64</v>
      </c>
      <c r="F148" s="12">
        <v>200</v>
      </c>
      <c r="G148" s="35">
        <f>SUM(G149)</f>
        <v>1000</v>
      </c>
      <c r="H148" s="35">
        <f>SUM(H149)</f>
        <v>108</v>
      </c>
    </row>
    <row r="149" spans="1:8" ht="30">
      <c r="A149" s="29" t="s">
        <v>143</v>
      </c>
      <c r="B149" s="12">
        <v>901</v>
      </c>
      <c r="C149" s="12">
        <v>10</v>
      </c>
      <c r="D149" s="13">
        <v>1</v>
      </c>
      <c r="E149" s="15" t="s">
        <v>64</v>
      </c>
      <c r="F149" s="12">
        <v>240</v>
      </c>
      <c r="G149" s="35">
        <v>1000</v>
      </c>
      <c r="H149" s="35">
        <v>108</v>
      </c>
    </row>
    <row r="150" spans="1:8" ht="30">
      <c r="A150" s="29" t="s">
        <v>169</v>
      </c>
      <c r="B150" s="7">
        <v>901</v>
      </c>
      <c r="C150" s="7">
        <v>10</v>
      </c>
      <c r="D150" s="8">
        <v>1</v>
      </c>
      <c r="E150" s="15" t="s">
        <v>64</v>
      </c>
      <c r="F150" s="7">
        <v>300</v>
      </c>
      <c r="G150" s="34">
        <f>SUM(G151)</f>
        <v>300000</v>
      </c>
      <c r="H150" s="34">
        <f>SUM(H151)</f>
        <v>71791.75</v>
      </c>
    </row>
    <row r="151" spans="1:8" ht="30">
      <c r="A151" s="29" t="s">
        <v>191</v>
      </c>
      <c r="B151" s="12">
        <v>901</v>
      </c>
      <c r="C151" s="12">
        <v>10</v>
      </c>
      <c r="D151" s="13">
        <v>1</v>
      </c>
      <c r="E151" s="15" t="s">
        <v>64</v>
      </c>
      <c r="F151" s="12">
        <v>320</v>
      </c>
      <c r="G151" s="35">
        <v>300000</v>
      </c>
      <c r="H151" s="35">
        <v>71791.75</v>
      </c>
    </row>
    <row r="152" spans="1:8" ht="15">
      <c r="A152" s="29" t="s">
        <v>192</v>
      </c>
      <c r="B152" s="7">
        <v>901</v>
      </c>
      <c r="C152" s="7">
        <v>10</v>
      </c>
      <c r="D152" s="8">
        <v>3</v>
      </c>
      <c r="E152" s="9"/>
      <c r="F152" s="9"/>
      <c r="G152" s="34">
        <f>SUM(G153)</f>
        <v>2460600</v>
      </c>
      <c r="H152" s="34">
        <f>SUM(H153)</f>
        <v>1202622.72</v>
      </c>
    </row>
    <row r="153" spans="1:8" ht="30">
      <c r="A153" s="29" t="s">
        <v>155</v>
      </c>
      <c r="B153" s="7">
        <v>901</v>
      </c>
      <c r="C153" s="7">
        <v>10</v>
      </c>
      <c r="D153" s="8">
        <v>3</v>
      </c>
      <c r="E153" s="18" t="s">
        <v>23</v>
      </c>
      <c r="F153" s="9"/>
      <c r="G153" s="34">
        <f>SUM(G154,G157,G160,G163)</f>
        <v>2460600</v>
      </c>
      <c r="H153" s="34">
        <f>SUM(H154,H157,H160,H163)</f>
        <v>1202622.72</v>
      </c>
    </row>
    <row r="154" spans="1:8" ht="30">
      <c r="A154" s="29" t="s">
        <v>292</v>
      </c>
      <c r="B154" s="7">
        <v>901</v>
      </c>
      <c r="C154" s="7">
        <v>10</v>
      </c>
      <c r="D154" s="8">
        <v>3</v>
      </c>
      <c r="E154" s="42" t="s">
        <v>275</v>
      </c>
      <c r="F154" s="9"/>
      <c r="G154" s="34">
        <f>SUM(G155)</f>
        <v>15000</v>
      </c>
      <c r="H154" s="34">
        <f>SUM(H155)</f>
        <v>15000</v>
      </c>
    </row>
    <row r="155" spans="1:8" ht="30">
      <c r="A155" s="29" t="s">
        <v>169</v>
      </c>
      <c r="B155" s="7">
        <v>901</v>
      </c>
      <c r="C155" s="7">
        <v>10</v>
      </c>
      <c r="D155" s="8">
        <v>3</v>
      </c>
      <c r="E155" s="42" t="s">
        <v>275</v>
      </c>
      <c r="F155" s="7">
        <v>300</v>
      </c>
      <c r="G155" s="34">
        <f>SUM(G156)</f>
        <v>15000</v>
      </c>
      <c r="H155" s="34">
        <f>SUM(H156)</f>
        <v>15000</v>
      </c>
    </row>
    <row r="156" spans="1:8" ht="30">
      <c r="A156" s="29" t="s">
        <v>191</v>
      </c>
      <c r="B156" s="7">
        <v>901</v>
      </c>
      <c r="C156" s="7">
        <v>10</v>
      </c>
      <c r="D156" s="8">
        <v>3</v>
      </c>
      <c r="E156" s="42" t="s">
        <v>275</v>
      </c>
      <c r="F156" s="7">
        <v>320</v>
      </c>
      <c r="G156" s="34">
        <v>15000</v>
      </c>
      <c r="H156" s="34">
        <v>15000</v>
      </c>
    </row>
    <row r="157" spans="1:8" ht="30">
      <c r="A157" s="29" t="s">
        <v>193</v>
      </c>
      <c r="B157" s="7">
        <v>901</v>
      </c>
      <c r="C157" s="7">
        <v>10</v>
      </c>
      <c r="D157" s="8">
        <v>3</v>
      </c>
      <c r="E157" s="15" t="s">
        <v>65</v>
      </c>
      <c r="F157" s="5"/>
      <c r="G157" s="34">
        <f>SUM(G158)</f>
        <v>2300000</v>
      </c>
      <c r="H157" s="34">
        <f>SUM(H158)</f>
        <v>1152264</v>
      </c>
    </row>
    <row r="158" spans="1:8" ht="30">
      <c r="A158" s="29" t="s">
        <v>140</v>
      </c>
      <c r="B158" s="7">
        <v>901</v>
      </c>
      <c r="C158" s="7">
        <v>10</v>
      </c>
      <c r="D158" s="8">
        <v>3</v>
      </c>
      <c r="E158" s="18" t="s">
        <v>65</v>
      </c>
      <c r="F158" s="7">
        <v>800</v>
      </c>
      <c r="G158" s="34">
        <f>SUM(G159)</f>
        <v>2300000</v>
      </c>
      <c r="H158" s="34">
        <f>SUM(H159)</f>
        <v>1152264</v>
      </c>
    </row>
    <row r="159" spans="1:8" ht="51.75" customHeight="1">
      <c r="A159" s="29" t="s">
        <v>194</v>
      </c>
      <c r="B159" s="12">
        <v>901</v>
      </c>
      <c r="C159" s="12">
        <v>10</v>
      </c>
      <c r="D159" s="13">
        <v>3</v>
      </c>
      <c r="E159" s="16" t="s">
        <v>65</v>
      </c>
      <c r="F159" s="12">
        <v>810</v>
      </c>
      <c r="G159" s="35">
        <v>2300000</v>
      </c>
      <c r="H159" s="35">
        <v>1152264</v>
      </c>
    </row>
    <row r="160" spans="1:8" ht="90.75" customHeight="1">
      <c r="A160" s="61" t="s">
        <v>195</v>
      </c>
      <c r="B160" s="12">
        <v>901</v>
      </c>
      <c r="C160" s="12">
        <v>10</v>
      </c>
      <c r="D160" s="13">
        <v>3</v>
      </c>
      <c r="E160" s="16" t="s">
        <v>66</v>
      </c>
      <c r="F160" s="5"/>
      <c r="G160" s="35">
        <f>SUM(G161)</f>
        <v>109000</v>
      </c>
      <c r="H160" s="35">
        <f>SUM(H161)</f>
        <v>27858.720000000001</v>
      </c>
    </row>
    <row r="161" spans="1:8" ht="30">
      <c r="A161" s="29" t="s">
        <v>169</v>
      </c>
      <c r="B161" s="7">
        <v>901</v>
      </c>
      <c r="C161" s="7">
        <v>10</v>
      </c>
      <c r="D161" s="8">
        <v>3</v>
      </c>
      <c r="E161" s="18" t="s">
        <v>66</v>
      </c>
      <c r="F161" s="7">
        <v>300</v>
      </c>
      <c r="G161" s="34">
        <f>SUM(G162)</f>
        <v>109000</v>
      </c>
      <c r="H161" s="34">
        <f>SUM(H162)</f>
        <v>27858.720000000001</v>
      </c>
    </row>
    <row r="162" spans="1:8" ht="30">
      <c r="A162" s="29" t="s">
        <v>196</v>
      </c>
      <c r="B162" s="7">
        <v>901</v>
      </c>
      <c r="C162" s="7">
        <v>10</v>
      </c>
      <c r="D162" s="8">
        <v>3</v>
      </c>
      <c r="E162" s="18" t="s">
        <v>66</v>
      </c>
      <c r="F162" s="7">
        <v>310</v>
      </c>
      <c r="G162" s="34">
        <v>109000</v>
      </c>
      <c r="H162" s="34">
        <v>27858.720000000001</v>
      </c>
    </row>
    <row r="163" spans="1:8" ht="30">
      <c r="A163" s="29" t="s">
        <v>197</v>
      </c>
      <c r="B163" s="12">
        <v>901</v>
      </c>
      <c r="C163" s="12">
        <v>10</v>
      </c>
      <c r="D163" s="13">
        <v>3</v>
      </c>
      <c r="E163" s="15" t="s">
        <v>67</v>
      </c>
      <c r="F163" s="5"/>
      <c r="G163" s="35">
        <f>SUM(G164,G166)</f>
        <v>36600</v>
      </c>
      <c r="H163" s="35">
        <f>SUM(H164,H166)</f>
        <v>7500</v>
      </c>
    </row>
    <row r="164" spans="1:8" ht="30">
      <c r="A164" s="29" t="s">
        <v>142</v>
      </c>
      <c r="B164" s="12">
        <v>901</v>
      </c>
      <c r="C164" s="12">
        <v>10</v>
      </c>
      <c r="D164" s="13">
        <v>3</v>
      </c>
      <c r="E164" s="15" t="s">
        <v>67</v>
      </c>
      <c r="F164" s="12">
        <v>200</v>
      </c>
      <c r="G164" s="35">
        <f>SUM(G165)</f>
        <v>600</v>
      </c>
      <c r="H164" s="35">
        <f>SUM(H165)</f>
        <v>0</v>
      </c>
    </row>
    <row r="165" spans="1:8" ht="30">
      <c r="A165" s="29" t="s">
        <v>143</v>
      </c>
      <c r="B165" s="12">
        <v>901</v>
      </c>
      <c r="C165" s="12">
        <v>10</v>
      </c>
      <c r="D165" s="13">
        <v>3</v>
      </c>
      <c r="E165" s="15" t="s">
        <v>67</v>
      </c>
      <c r="F165" s="12">
        <v>240</v>
      </c>
      <c r="G165" s="35">
        <v>600</v>
      </c>
      <c r="H165" s="35"/>
    </row>
    <row r="166" spans="1:8" ht="30">
      <c r="A166" s="29" t="s">
        <v>169</v>
      </c>
      <c r="B166" s="7">
        <v>901</v>
      </c>
      <c r="C166" s="7">
        <v>10</v>
      </c>
      <c r="D166" s="8">
        <v>3</v>
      </c>
      <c r="E166" s="15" t="s">
        <v>67</v>
      </c>
      <c r="F166" s="7">
        <v>300</v>
      </c>
      <c r="G166" s="34">
        <f>SUM(G167)</f>
        <v>36000</v>
      </c>
      <c r="H166" s="34">
        <f>SUM(H167)</f>
        <v>7500</v>
      </c>
    </row>
    <row r="167" spans="1:8" ht="30">
      <c r="A167" s="29" t="s">
        <v>198</v>
      </c>
      <c r="B167" s="7">
        <v>901</v>
      </c>
      <c r="C167" s="7">
        <v>10</v>
      </c>
      <c r="D167" s="8">
        <v>3</v>
      </c>
      <c r="E167" s="15" t="s">
        <v>67</v>
      </c>
      <c r="F167" s="7">
        <v>310</v>
      </c>
      <c r="G167" s="34">
        <v>36000</v>
      </c>
      <c r="H167" s="34">
        <v>7500</v>
      </c>
    </row>
    <row r="168" spans="1:8" ht="34.5" customHeight="1">
      <c r="A168" s="32" t="s">
        <v>199</v>
      </c>
      <c r="B168" s="6">
        <v>911</v>
      </c>
      <c r="C168" s="5"/>
      <c r="D168" s="5"/>
      <c r="E168" s="5"/>
      <c r="F168" s="5"/>
      <c r="G168" s="33">
        <f t="shared" ref="G168:H170" si="12">SUM(G169)</f>
        <v>13462000</v>
      </c>
      <c r="H168" s="33">
        <f t="shared" si="12"/>
        <v>3657535.3600000003</v>
      </c>
    </row>
    <row r="169" spans="1:8" ht="15">
      <c r="A169" s="29" t="s">
        <v>200</v>
      </c>
      <c r="B169" s="7">
        <v>911</v>
      </c>
      <c r="C169" s="8">
        <v>1</v>
      </c>
      <c r="D169" s="9"/>
      <c r="E169" s="9"/>
      <c r="F169" s="9"/>
      <c r="G169" s="34">
        <f t="shared" si="12"/>
        <v>13462000</v>
      </c>
      <c r="H169" s="34">
        <f t="shared" si="12"/>
        <v>3657535.3600000003</v>
      </c>
    </row>
    <row r="170" spans="1:8" ht="30">
      <c r="A170" s="29" t="s">
        <v>155</v>
      </c>
      <c r="B170" s="7">
        <v>911</v>
      </c>
      <c r="C170" s="8">
        <v>1</v>
      </c>
      <c r="D170" s="7">
        <v>13</v>
      </c>
      <c r="E170" s="18" t="s">
        <v>23</v>
      </c>
      <c r="F170" s="9"/>
      <c r="G170" s="34">
        <f t="shared" si="12"/>
        <v>13462000</v>
      </c>
      <c r="H170" s="34">
        <f t="shared" si="12"/>
        <v>3657535.3600000003</v>
      </c>
    </row>
    <row r="171" spans="1:8" ht="63.75" customHeight="1">
      <c r="A171" s="29" t="s">
        <v>166</v>
      </c>
      <c r="B171" s="12">
        <v>911</v>
      </c>
      <c r="C171" s="13">
        <v>1</v>
      </c>
      <c r="D171" s="12">
        <v>13</v>
      </c>
      <c r="E171" s="16" t="s">
        <v>39</v>
      </c>
      <c r="F171" s="5"/>
      <c r="G171" s="35">
        <f>SUM(G172,G174,G176)</f>
        <v>13462000</v>
      </c>
      <c r="H171" s="35">
        <f>SUM(H172,H174,H176)</f>
        <v>3657535.3600000003</v>
      </c>
    </row>
    <row r="172" spans="1:8" ht="64.5" customHeight="1">
      <c r="A172" s="29" t="s">
        <v>139</v>
      </c>
      <c r="B172" s="12">
        <v>911</v>
      </c>
      <c r="C172" s="13">
        <v>1</v>
      </c>
      <c r="D172" s="12">
        <v>13</v>
      </c>
      <c r="E172" s="16" t="s">
        <v>39</v>
      </c>
      <c r="F172" s="12">
        <v>100</v>
      </c>
      <c r="G172" s="35">
        <f>SUM(G173)</f>
        <v>6831000</v>
      </c>
      <c r="H172" s="35">
        <f>SUM(H173)</f>
        <v>1807422.36</v>
      </c>
    </row>
    <row r="173" spans="1:8" ht="30">
      <c r="A173" s="29" t="s">
        <v>201</v>
      </c>
      <c r="B173" s="7">
        <v>911</v>
      </c>
      <c r="C173" s="8">
        <v>1</v>
      </c>
      <c r="D173" s="7">
        <v>13</v>
      </c>
      <c r="E173" s="18" t="s">
        <v>39</v>
      </c>
      <c r="F173" s="7">
        <v>110</v>
      </c>
      <c r="G173" s="34">
        <v>6831000</v>
      </c>
      <c r="H173" s="34">
        <v>1807422.36</v>
      </c>
    </row>
    <row r="174" spans="1:8" ht="30">
      <c r="A174" s="29" t="s">
        <v>142</v>
      </c>
      <c r="B174" s="12">
        <v>911</v>
      </c>
      <c r="C174" s="13">
        <v>1</v>
      </c>
      <c r="D174" s="12">
        <v>13</v>
      </c>
      <c r="E174" s="15" t="s">
        <v>39</v>
      </c>
      <c r="F174" s="12">
        <v>200</v>
      </c>
      <c r="G174" s="35">
        <f>SUM(G175)</f>
        <v>6610000</v>
      </c>
      <c r="H174" s="35">
        <f>SUM(H175)</f>
        <v>1846486</v>
      </c>
    </row>
    <row r="175" spans="1:8" ht="30">
      <c r="A175" s="29" t="s">
        <v>143</v>
      </c>
      <c r="B175" s="7">
        <v>911</v>
      </c>
      <c r="C175" s="8">
        <v>1</v>
      </c>
      <c r="D175" s="7">
        <v>13</v>
      </c>
      <c r="E175" s="15" t="s">
        <v>39</v>
      </c>
      <c r="F175" s="7">
        <v>240</v>
      </c>
      <c r="G175" s="34">
        <v>6610000</v>
      </c>
      <c r="H175" s="34">
        <v>1846486</v>
      </c>
    </row>
    <row r="176" spans="1:8" ht="30">
      <c r="A176" s="29" t="s">
        <v>140</v>
      </c>
      <c r="B176" s="21">
        <v>911</v>
      </c>
      <c r="C176" s="8">
        <v>1</v>
      </c>
      <c r="D176" s="7">
        <v>13</v>
      </c>
      <c r="E176" s="18" t="s">
        <v>39</v>
      </c>
      <c r="F176" s="7">
        <v>800</v>
      </c>
      <c r="G176" s="34">
        <f>SUM(G177)</f>
        <v>21000</v>
      </c>
      <c r="H176" s="34">
        <f>SUM(H177)</f>
        <v>3627</v>
      </c>
    </row>
    <row r="177" spans="1:8" ht="30">
      <c r="A177" s="29" t="s">
        <v>141</v>
      </c>
      <c r="B177" s="7">
        <v>911</v>
      </c>
      <c r="C177" s="8">
        <v>1</v>
      </c>
      <c r="D177" s="7">
        <v>13</v>
      </c>
      <c r="E177" s="15" t="s">
        <v>39</v>
      </c>
      <c r="F177" s="7">
        <v>850</v>
      </c>
      <c r="G177" s="34">
        <v>21000</v>
      </c>
      <c r="H177" s="34">
        <v>3627</v>
      </c>
    </row>
    <row r="178" spans="1:8" ht="47.25">
      <c r="A178" s="32" t="s">
        <v>202</v>
      </c>
      <c r="B178" s="6">
        <v>935</v>
      </c>
      <c r="C178" s="5"/>
      <c r="D178" s="5"/>
      <c r="E178" s="5"/>
      <c r="F178" s="5"/>
      <c r="G178" s="33">
        <f>SUM(G179,G185)</f>
        <v>2753400</v>
      </c>
      <c r="H178" s="33">
        <f>SUM(H179,H185)</f>
        <v>542003.46</v>
      </c>
    </row>
    <row r="179" spans="1:8" ht="15">
      <c r="A179" s="29" t="s">
        <v>203</v>
      </c>
      <c r="B179" s="9"/>
      <c r="C179" s="44">
        <v>10</v>
      </c>
      <c r="D179" s="9"/>
      <c r="E179" s="9"/>
      <c r="F179" s="9"/>
      <c r="G179" s="46">
        <f t="shared" ref="G179:H183" si="13">SUM(G180)</f>
        <v>592200</v>
      </c>
      <c r="H179" s="46">
        <f t="shared" si="13"/>
        <v>0</v>
      </c>
    </row>
    <row r="180" spans="1:8" ht="15">
      <c r="A180" s="29" t="s">
        <v>204</v>
      </c>
      <c r="B180" s="7">
        <v>935</v>
      </c>
      <c r="C180" s="7">
        <v>10</v>
      </c>
      <c r="D180" s="8">
        <v>3</v>
      </c>
      <c r="E180" s="9"/>
      <c r="F180" s="9"/>
      <c r="G180" s="38">
        <f t="shared" si="13"/>
        <v>592200</v>
      </c>
      <c r="H180" s="38">
        <f t="shared" si="13"/>
        <v>0</v>
      </c>
    </row>
    <row r="181" spans="1:8" ht="45">
      <c r="A181" s="29" t="s">
        <v>205</v>
      </c>
      <c r="B181" s="12">
        <v>935</v>
      </c>
      <c r="C181" s="12">
        <v>10</v>
      </c>
      <c r="D181" s="13">
        <v>3</v>
      </c>
      <c r="E181" s="16" t="s">
        <v>68</v>
      </c>
      <c r="F181" s="5"/>
      <c r="G181" s="37">
        <f t="shared" si="13"/>
        <v>592200</v>
      </c>
      <c r="H181" s="37">
        <f t="shared" si="13"/>
        <v>0</v>
      </c>
    </row>
    <row r="182" spans="1:8" ht="30">
      <c r="A182" s="29" t="s">
        <v>206</v>
      </c>
      <c r="B182" s="12">
        <v>935</v>
      </c>
      <c r="C182" s="12">
        <v>10</v>
      </c>
      <c r="D182" s="13">
        <v>3</v>
      </c>
      <c r="E182" s="16" t="s">
        <v>69</v>
      </c>
      <c r="F182" s="5"/>
      <c r="G182" s="37">
        <f t="shared" si="13"/>
        <v>592200</v>
      </c>
      <c r="H182" s="37">
        <f t="shared" si="13"/>
        <v>0</v>
      </c>
    </row>
    <row r="183" spans="1:8" ht="30">
      <c r="A183" s="29" t="s">
        <v>169</v>
      </c>
      <c r="B183" s="7">
        <v>935</v>
      </c>
      <c r="C183" s="7">
        <v>10</v>
      </c>
      <c r="D183" s="8">
        <v>3</v>
      </c>
      <c r="E183" s="18" t="s">
        <v>69</v>
      </c>
      <c r="F183" s="43">
        <v>300</v>
      </c>
      <c r="G183" s="38">
        <f t="shared" si="13"/>
        <v>592200</v>
      </c>
      <c r="H183" s="38">
        <f t="shared" si="13"/>
        <v>0</v>
      </c>
    </row>
    <row r="184" spans="1:8" ht="30">
      <c r="A184" s="29" t="s">
        <v>191</v>
      </c>
      <c r="B184" s="7">
        <v>935</v>
      </c>
      <c r="C184" s="7">
        <v>10</v>
      </c>
      <c r="D184" s="8">
        <v>3</v>
      </c>
      <c r="E184" s="15" t="s">
        <v>69</v>
      </c>
      <c r="F184" s="43">
        <v>320</v>
      </c>
      <c r="G184" s="38">
        <v>592200</v>
      </c>
      <c r="H184" s="38"/>
    </row>
    <row r="185" spans="1:8" ht="15">
      <c r="A185" s="27" t="s">
        <v>43</v>
      </c>
      <c r="B185" s="44">
        <v>935</v>
      </c>
      <c r="C185" s="45">
        <v>4</v>
      </c>
      <c r="D185" s="9"/>
      <c r="E185" s="9"/>
      <c r="F185" s="9"/>
      <c r="G185" s="47">
        <f>SUM(G186)</f>
        <v>2161200</v>
      </c>
      <c r="H185" s="47">
        <f>SUM(H186)</f>
        <v>542003.46</v>
      </c>
    </row>
    <row r="186" spans="1:8" ht="15">
      <c r="A186" s="29" t="s">
        <v>171</v>
      </c>
      <c r="B186" s="7">
        <v>935</v>
      </c>
      <c r="C186" s="8">
        <v>4</v>
      </c>
      <c r="D186" s="8">
        <v>5</v>
      </c>
      <c r="E186" s="9"/>
      <c r="F186" s="9"/>
      <c r="G186" s="34">
        <f>SUM(G187)</f>
        <v>2161200</v>
      </c>
      <c r="H186" s="34">
        <f>SUM(H187)</f>
        <v>542003.46</v>
      </c>
    </row>
    <row r="187" spans="1:8" ht="30">
      <c r="A187" s="29" t="s">
        <v>155</v>
      </c>
      <c r="B187" s="7">
        <v>935</v>
      </c>
      <c r="C187" s="8">
        <v>4</v>
      </c>
      <c r="D187" s="8">
        <v>5</v>
      </c>
      <c r="E187" s="18" t="s">
        <v>23</v>
      </c>
      <c r="F187" s="9"/>
      <c r="G187" s="34">
        <f>SUM(G188,G195)</f>
        <v>2161200</v>
      </c>
      <c r="H187" s="34">
        <f>SUM(H188,H195)</f>
        <v>542003.46</v>
      </c>
    </row>
    <row r="188" spans="1:8" ht="63.75" customHeight="1">
      <c r="A188" s="29" t="s">
        <v>207</v>
      </c>
      <c r="B188" s="12">
        <v>935</v>
      </c>
      <c r="C188" s="13">
        <v>4</v>
      </c>
      <c r="D188" s="13">
        <v>5</v>
      </c>
      <c r="E188" s="16" t="s">
        <v>70</v>
      </c>
      <c r="F188" s="5"/>
      <c r="G188" s="35">
        <f>SUM(G189,G191,G193)</f>
        <v>1957500</v>
      </c>
      <c r="H188" s="35">
        <f>SUM(H189,H191,H193)</f>
        <v>542003.46</v>
      </c>
    </row>
    <row r="189" spans="1:8" ht="63.75" customHeight="1">
      <c r="A189" s="29" t="s">
        <v>139</v>
      </c>
      <c r="B189" s="12">
        <v>935</v>
      </c>
      <c r="C189" s="13">
        <v>4</v>
      </c>
      <c r="D189" s="13">
        <v>5</v>
      </c>
      <c r="E189" s="16" t="s">
        <v>70</v>
      </c>
      <c r="F189" s="12">
        <v>100</v>
      </c>
      <c r="G189" s="35">
        <f>SUM(G190)</f>
        <v>1886500</v>
      </c>
      <c r="H189" s="35">
        <f>SUM(H190)</f>
        <v>534574.26</v>
      </c>
    </row>
    <row r="190" spans="1:8" ht="30">
      <c r="A190" s="31" t="s">
        <v>138</v>
      </c>
      <c r="B190" s="12">
        <v>935</v>
      </c>
      <c r="C190" s="13">
        <v>4</v>
      </c>
      <c r="D190" s="13">
        <v>5</v>
      </c>
      <c r="E190" s="15" t="s">
        <v>70</v>
      </c>
      <c r="F190" s="12">
        <v>120</v>
      </c>
      <c r="G190" s="35">
        <v>1886500</v>
      </c>
      <c r="H190" s="35">
        <v>534574.26</v>
      </c>
    </row>
    <row r="191" spans="1:8" ht="30">
      <c r="A191" s="29" t="s">
        <v>142</v>
      </c>
      <c r="B191" s="12">
        <v>935</v>
      </c>
      <c r="C191" s="13">
        <v>4</v>
      </c>
      <c r="D191" s="13">
        <v>5</v>
      </c>
      <c r="E191" s="15" t="s">
        <v>70</v>
      </c>
      <c r="F191" s="12">
        <v>200</v>
      </c>
      <c r="G191" s="35">
        <f>SUM(G192)</f>
        <v>69000</v>
      </c>
      <c r="H191" s="35">
        <f>SUM(H192)</f>
        <v>7429.2</v>
      </c>
    </row>
    <row r="192" spans="1:8" ht="30">
      <c r="A192" s="29" t="s">
        <v>143</v>
      </c>
      <c r="B192" s="12">
        <v>935</v>
      </c>
      <c r="C192" s="13">
        <v>4</v>
      </c>
      <c r="D192" s="13">
        <v>5</v>
      </c>
      <c r="E192" s="15" t="s">
        <v>70</v>
      </c>
      <c r="F192" s="12">
        <v>240</v>
      </c>
      <c r="G192" s="35">
        <v>69000</v>
      </c>
      <c r="H192" s="35">
        <v>7429.2</v>
      </c>
    </row>
    <row r="193" spans="1:8" ht="30">
      <c r="A193" s="26" t="s">
        <v>16</v>
      </c>
      <c r="B193" s="7">
        <v>935</v>
      </c>
      <c r="C193" s="8">
        <v>4</v>
      </c>
      <c r="D193" s="8">
        <v>5</v>
      </c>
      <c r="E193" s="18" t="s">
        <v>70</v>
      </c>
      <c r="F193" s="7">
        <v>800</v>
      </c>
      <c r="G193" s="34">
        <f>SUM(G194)</f>
        <v>2000</v>
      </c>
      <c r="H193" s="34">
        <f>SUM(H194)</f>
        <v>0</v>
      </c>
    </row>
    <row r="194" spans="1:8" ht="30">
      <c r="A194" s="29" t="s">
        <v>141</v>
      </c>
      <c r="B194" s="7">
        <v>935</v>
      </c>
      <c r="C194" s="8">
        <v>4</v>
      </c>
      <c r="D194" s="8">
        <v>5</v>
      </c>
      <c r="E194" s="18" t="s">
        <v>70</v>
      </c>
      <c r="F194" s="7">
        <v>850</v>
      </c>
      <c r="G194" s="34">
        <v>2000</v>
      </c>
      <c r="H194" s="34"/>
    </row>
    <row r="195" spans="1:8" ht="60">
      <c r="A195" s="29" t="s">
        <v>208</v>
      </c>
      <c r="B195" s="12">
        <v>935</v>
      </c>
      <c r="C195" s="13">
        <v>4</v>
      </c>
      <c r="D195" s="13">
        <v>5</v>
      </c>
      <c r="E195" s="16" t="s">
        <v>71</v>
      </c>
      <c r="F195" s="5"/>
      <c r="G195" s="35">
        <f>SUM(G196)</f>
        <v>203700</v>
      </c>
      <c r="H195" s="35">
        <f>SUM(H196)</f>
        <v>0</v>
      </c>
    </row>
    <row r="196" spans="1:8" ht="30">
      <c r="A196" s="29" t="s">
        <v>140</v>
      </c>
      <c r="B196" s="7">
        <v>935</v>
      </c>
      <c r="C196" s="8">
        <v>4</v>
      </c>
      <c r="D196" s="8">
        <v>5</v>
      </c>
      <c r="E196" s="18" t="s">
        <v>71</v>
      </c>
      <c r="F196" s="7">
        <v>800</v>
      </c>
      <c r="G196" s="34">
        <f>SUM(G197)</f>
        <v>203700</v>
      </c>
      <c r="H196" s="34">
        <f>SUM(H197)</f>
        <v>0</v>
      </c>
    </row>
    <row r="197" spans="1:8" ht="48.75" customHeight="1">
      <c r="A197" s="29" t="s">
        <v>209</v>
      </c>
      <c r="B197" s="12">
        <v>935</v>
      </c>
      <c r="C197" s="13">
        <v>4</v>
      </c>
      <c r="D197" s="13">
        <v>5</v>
      </c>
      <c r="E197" s="16" t="s">
        <v>71</v>
      </c>
      <c r="F197" s="12">
        <v>810</v>
      </c>
      <c r="G197" s="35">
        <v>203700</v>
      </c>
      <c r="H197" s="35"/>
    </row>
    <row r="198" spans="1:8" ht="31.5">
      <c r="A198" s="32" t="s">
        <v>210</v>
      </c>
      <c r="B198" s="6">
        <v>942</v>
      </c>
      <c r="C198" s="5"/>
      <c r="D198" s="5"/>
      <c r="E198" s="5"/>
      <c r="F198" s="5"/>
      <c r="G198" s="33">
        <f>SUM(G200)</f>
        <v>394500</v>
      </c>
      <c r="H198" s="33">
        <f>SUM(H200)</f>
        <v>59587.189999999995</v>
      </c>
    </row>
    <row r="199" spans="1:8" ht="15">
      <c r="A199" s="27" t="s">
        <v>7</v>
      </c>
      <c r="B199" s="7">
        <v>942</v>
      </c>
      <c r="C199" s="8">
        <v>1</v>
      </c>
      <c r="D199" s="9"/>
      <c r="E199" s="9"/>
      <c r="F199" s="9"/>
      <c r="G199" s="34">
        <f>SUM(G200)</f>
        <v>394500</v>
      </c>
      <c r="H199" s="34">
        <f>SUM(H200)</f>
        <v>59587.189999999995</v>
      </c>
    </row>
    <row r="200" spans="1:8" ht="45">
      <c r="A200" s="29" t="s">
        <v>211</v>
      </c>
      <c r="B200" s="12">
        <v>942</v>
      </c>
      <c r="C200" s="13">
        <v>1</v>
      </c>
      <c r="D200" s="13">
        <v>3</v>
      </c>
      <c r="E200" s="16" t="s">
        <v>11</v>
      </c>
      <c r="F200" s="5"/>
      <c r="G200" s="35">
        <f>SUM(G201,G204)</f>
        <v>394500</v>
      </c>
      <c r="H200" s="35">
        <f>SUM(H201,H204)</f>
        <v>59587.189999999995</v>
      </c>
    </row>
    <row r="201" spans="1:8" ht="30">
      <c r="A201" s="29" t="s">
        <v>138</v>
      </c>
      <c r="B201" s="12">
        <v>942</v>
      </c>
      <c r="C201" s="13">
        <v>1</v>
      </c>
      <c r="D201" s="13">
        <v>3</v>
      </c>
      <c r="E201" s="15" t="s">
        <v>72</v>
      </c>
      <c r="F201" s="5"/>
      <c r="G201" s="35">
        <f>SUM(G202)</f>
        <v>367000</v>
      </c>
      <c r="H201" s="35">
        <f>SUM(H202)</f>
        <v>51230.77</v>
      </c>
    </row>
    <row r="202" spans="1:8" ht="60" customHeight="1">
      <c r="A202" s="29" t="s">
        <v>139</v>
      </c>
      <c r="B202" s="12">
        <v>942</v>
      </c>
      <c r="C202" s="13">
        <v>1</v>
      </c>
      <c r="D202" s="13">
        <v>3</v>
      </c>
      <c r="E202" s="16" t="s">
        <v>73</v>
      </c>
      <c r="F202" s="12">
        <v>100</v>
      </c>
      <c r="G202" s="35">
        <f>SUM(G203)</f>
        <v>367000</v>
      </c>
      <c r="H202" s="35">
        <f>SUM(H203)</f>
        <v>51230.77</v>
      </c>
    </row>
    <row r="203" spans="1:8" ht="30">
      <c r="A203" s="29" t="s">
        <v>135</v>
      </c>
      <c r="B203" s="12">
        <v>942</v>
      </c>
      <c r="C203" s="13">
        <v>1</v>
      </c>
      <c r="D203" s="13">
        <v>3</v>
      </c>
      <c r="E203" s="15" t="s">
        <v>73</v>
      </c>
      <c r="F203" s="12">
        <v>120</v>
      </c>
      <c r="G203" s="35">
        <v>367000</v>
      </c>
      <c r="H203" s="35">
        <v>51230.77</v>
      </c>
    </row>
    <row r="204" spans="1:8" ht="30">
      <c r="A204" s="29" t="s">
        <v>160</v>
      </c>
      <c r="B204" s="7">
        <v>942</v>
      </c>
      <c r="C204" s="8">
        <v>1</v>
      </c>
      <c r="D204" s="8">
        <v>3</v>
      </c>
      <c r="E204" s="15" t="s">
        <v>74</v>
      </c>
      <c r="F204" s="5"/>
      <c r="G204" s="34">
        <f>SUM(G205,G207)</f>
        <v>27500</v>
      </c>
      <c r="H204" s="34">
        <f>SUM(H205,H207)</f>
        <v>8356.42</v>
      </c>
    </row>
    <row r="205" spans="1:8" ht="64.5" customHeight="1">
      <c r="A205" s="29" t="s">
        <v>139</v>
      </c>
      <c r="B205" s="12">
        <v>942</v>
      </c>
      <c r="C205" s="13">
        <v>1</v>
      </c>
      <c r="D205" s="13">
        <v>3</v>
      </c>
      <c r="E205" s="16" t="s">
        <v>74</v>
      </c>
      <c r="F205" s="12">
        <v>100</v>
      </c>
      <c r="G205" s="35">
        <f>SUM(G206)</f>
        <v>10000</v>
      </c>
      <c r="H205" s="35">
        <f>SUM(H206)</f>
        <v>0</v>
      </c>
    </row>
    <row r="206" spans="1:8" ht="30">
      <c r="A206" s="29" t="s">
        <v>138</v>
      </c>
      <c r="B206" s="7">
        <v>942</v>
      </c>
      <c r="C206" s="8">
        <v>1</v>
      </c>
      <c r="D206" s="8">
        <v>3</v>
      </c>
      <c r="E206" s="15" t="s">
        <v>74</v>
      </c>
      <c r="F206" s="7">
        <v>120</v>
      </c>
      <c r="G206" s="34">
        <v>10000</v>
      </c>
      <c r="H206" s="34"/>
    </row>
    <row r="207" spans="1:8" ht="30">
      <c r="A207" s="29" t="s">
        <v>142</v>
      </c>
      <c r="B207" s="12">
        <v>942</v>
      </c>
      <c r="C207" s="13">
        <v>1</v>
      </c>
      <c r="D207" s="13">
        <v>3</v>
      </c>
      <c r="E207" s="15" t="s">
        <v>74</v>
      </c>
      <c r="F207" s="12">
        <v>200</v>
      </c>
      <c r="G207" s="35">
        <f>SUM(G208)</f>
        <v>17500</v>
      </c>
      <c r="H207" s="35">
        <f>SUM(H208)</f>
        <v>8356.42</v>
      </c>
    </row>
    <row r="208" spans="1:8" ht="30">
      <c r="A208" s="29" t="s">
        <v>143</v>
      </c>
      <c r="B208" s="12">
        <v>942</v>
      </c>
      <c r="C208" s="13">
        <v>1</v>
      </c>
      <c r="D208" s="13">
        <v>3</v>
      </c>
      <c r="E208" s="15" t="s">
        <v>74</v>
      </c>
      <c r="F208" s="12">
        <v>240</v>
      </c>
      <c r="G208" s="35">
        <v>17500</v>
      </c>
      <c r="H208" s="35">
        <v>8356.42</v>
      </c>
    </row>
    <row r="209" spans="1:8" ht="31.5">
      <c r="A209" s="32" t="s">
        <v>212</v>
      </c>
      <c r="B209" s="6">
        <v>958</v>
      </c>
      <c r="C209" s="5"/>
      <c r="D209" s="5"/>
      <c r="E209" s="5"/>
      <c r="F209" s="5"/>
      <c r="G209" s="33">
        <f>SUM(G210,G229,G239,G295)</f>
        <v>29798380.75</v>
      </c>
      <c r="H209" s="33">
        <f>SUM(H210,H229,H239,H295)</f>
        <v>6265011.3300000001</v>
      </c>
    </row>
    <row r="210" spans="1:8" ht="15">
      <c r="A210" s="29" t="s">
        <v>213</v>
      </c>
      <c r="B210" s="7">
        <v>958</v>
      </c>
      <c r="C210" s="8">
        <v>1</v>
      </c>
      <c r="D210" s="9"/>
      <c r="E210" s="9"/>
      <c r="F210" s="9"/>
      <c r="G210" s="34">
        <f>SUM(G211)</f>
        <v>11009920</v>
      </c>
      <c r="H210" s="34">
        <f>SUM(H211)</f>
        <v>727439.29</v>
      </c>
    </row>
    <row r="211" spans="1:8" ht="15">
      <c r="A211" s="29" t="s">
        <v>200</v>
      </c>
      <c r="B211" s="7">
        <v>958</v>
      </c>
      <c r="C211" s="8">
        <v>1</v>
      </c>
      <c r="D211" s="7">
        <v>13</v>
      </c>
      <c r="E211" s="9"/>
      <c r="F211" s="9"/>
      <c r="G211" s="34">
        <f>SUM(G212,G220)</f>
        <v>11009920</v>
      </c>
      <c r="H211" s="34">
        <f>SUM(H212,H220)</f>
        <v>727439.29</v>
      </c>
    </row>
    <row r="212" spans="1:8" ht="30">
      <c r="A212" s="29" t="s">
        <v>214</v>
      </c>
      <c r="B212" s="12">
        <v>958</v>
      </c>
      <c r="C212" s="13">
        <v>1</v>
      </c>
      <c r="D212" s="12">
        <v>13</v>
      </c>
      <c r="E212" s="15" t="s">
        <v>75</v>
      </c>
      <c r="F212" s="5"/>
      <c r="G212" s="35">
        <f>SUM(G213)</f>
        <v>9409920</v>
      </c>
      <c r="H212" s="35">
        <f>SUM(H213)</f>
        <v>265203.19</v>
      </c>
    </row>
    <row r="213" spans="1:8" ht="30">
      <c r="A213" s="29" t="s">
        <v>215</v>
      </c>
      <c r="B213" s="7">
        <v>958</v>
      </c>
      <c r="C213" s="8">
        <v>1</v>
      </c>
      <c r="D213" s="7">
        <v>13</v>
      </c>
      <c r="E213" s="18" t="s">
        <v>76</v>
      </c>
      <c r="F213" s="5"/>
      <c r="G213" s="34">
        <f>SUM(G214,G216,G218)</f>
        <v>9409920</v>
      </c>
      <c r="H213" s="34">
        <f>SUM(H214,H216,H218)</f>
        <v>265203.19</v>
      </c>
    </row>
    <row r="214" spans="1:8" ht="63.75" customHeight="1">
      <c r="A214" s="29" t="s">
        <v>139</v>
      </c>
      <c r="B214" s="12">
        <v>958</v>
      </c>
      <c r="C214" s="13">
        <v>1</v>
      </c>
      <c r="D214" s="12">
        <v>13</v>
      </c>
      <c r="E214" s="16" t="s">
        <v>76</v>
      </c>
      <c r="F214" s="12">
        <v>100</v>
      </c>
      <c r="G214" s="35">
        <f>SUM(G215)</f>
        <v>2902000</v>
      </c>
      <c r="H214" s="35">
        <f>SUM(H215)</f>
        <v>0</v>
      </c>
    </row>
    <row r="215" spans="1:8" ht="30">
      <c r="A215" s="29" t="s">
        <v>201</v>
      </c>
      <c r="B215" s="7">
        <v>958</v>
      </c>
      <c r="C215" s="8">
        <v>1</v>
      </c>
      <c r="D215" s="7">
        <v>13</v>
      </c>
      <c r="E215" s="15" t="s">
        <v>76</v>
      </c>
      <c r="F215" s="7">
        <v>110</v>
      </c>
      <c r="G215" s="34">
        <v>2902000</v>
      </c>
      <c r="H215" s="34"/>
    </row>
    <row r="216" spans="1:8" ht="30">
      <c r="A216" s="29" t="s">
        <v>142</v>
      </c>
      <c r="B216" s="12">
        <v>958</v>
      </c>
      <c r="C216" s="13">
        <v>1</v>
      </c>
      <c r="D216" s="12">
        <v>13</v>
      </c>
      <c r="E216" s="15" t="s">
        <v>76</v>
      </c>
      <c r="F216" s="12">
        <v>200</v>
      </c>
      <c r="G216" s="35">
        <f>SUM(G217)</f>
        <v>6444920</v>
      </c>
      <c r="H216" s="35">
        <f>SUM(H217)</f>
        <v>265203.19</v>
      </c>
    </row>
    <row r="217" spans="1:8" ht="30">
      <c r="A217" s="29" t="s">
        <v>143</v>
      </c>
      <c r="B217" s="12">
        <v>958</v>
      </c>
      <c r="C217" s="13">
        <v>1</v>
      </c>
      <c r="D217" s="12">
        <v>13</v>
      </c>
      <c r="E217" s="15" t="s">
        <v>76</v>
      </c>
      <c r="F217" s="12">
        <v>240</v>
      </c>
      <c r="G217" s="35">
        <v>6444920</v>
      </c>
      <c r="H217" s="35">
        <v>265203.19</v>
      </c>
    </row>
    <row r="218" spans="1:8" ht="30">
      <c r="A218" s="29" t="s">
        <v>140</v>
      </c>
      <c r="B218" s="7">
        <v>958</v>
      </c>
      <c r="C218" s="8">
        <v>1</v>
      </c>
      <c r="D218" s="7">
        <v>13</v>
      </c>
      <c r="E218" s="18" t="s">
        <v>76</v>
      </c>
      <c r="F218" s="7">
        <v>800</v>
      </c>
      <c r="G218" s="34">
        <f>SUM(G219)</f>
        <v>63000</v>
      </c>
      <c r="H218" s="34">
        <f>SUM(H219)</f>
        <v>0</v>
      </c>
    </row>
    <row r="219" spans="1:8" ht="30">
      <c r="A219" s="29" t="s">
        <v>141</v>
      </c>
      <c r="B219" s="7">
        <v>958</v>
      </c>
      <c r="C219" s="8">
        <v>1</v>
      </c>
      <c r="D219" s="7">
        <v>13</v>
      </c>
      <c r="E219" s="15" t="s">
        <v>76</v>
      </c>
      <c r="F219" s="7">
        <v>850</v>
      </c>
      <c r="G219" s="34">
        <v>63000</v>
      </c>
      <c r="H219" s="34"/>
    </row>
    <row r="220" spans="1:8" ht="30">
      <c r="A220" s="29" t="s">
        <v>155</v>
      </c>
      <c r="B220" s="7">
        <v>958</v>
      </c>
      <c r="C220" s="8">
        <v>1</v>
      </c>
      <c r="D220" s="7">
        <v>13</v>
      </c>
      <c r="E220" s="18" t="s">
        <v>23</v>
      </c>
      <c r="F220" s="9"/>
      <c r="G220" s="34">
        <f>SUM(G221)</f>
        <v>1600000</v>
      </c>
      <c r="H220" s="34">
        <f>SUM(H221)</f>
        <v>462236.1</v>
      </c>
    </row>
    <row r="221" spans="1:8" ht="30">
      <c r="A221" s="29" t="s">
        <v>216</v>
      </c>
      <c r="B221" s="7">
        <v>958</v>
      </c>
      <c r="C221" s="8">
        <v>1</v>
      </c>
      <c r="D221" s="7">
        <v>13</v>
      </c>
      <c r="E221" s="15" t="s">
        <v>77</v>
      </c>
      <c r="F221" s="5"/>
      <c r="G221" s="34">
        <f>SUM(G222,G224,G226)</f>
        <v>1600000</v>
      </c>
      <c r="H221" s="34">
        <f>SUM(H222,H224,H226)</f>
        <v>462236.1</v>
      </c>
    </row>
    <row r="222" spans="1:8" ht="62.25" customHeight="1">
      <c r="A222" s="29" t="s">
        <v>139</v>
      </c>
      <c r="B222" s="12">
        <v>958</v>
      </c>
      <c r="C222" s="13">
        <v>1</v>
      </c>
      <c r="D222" s="12">
        <v>13</v>
      </c>
      <c r="E222" s="16" t="s">
        <v>77</v>
      </c>
      <c r="F222" s="12">
        <v>100</v>
      </c>
      <c r="G222" s="35">
        <f>SUM(G223)</f>
        <v>987000</v>
      </c>
      <c r="H222" s="35">
        <f>SUM(H223)</f>
        <v>331304.90999999997</v>
      </c>
    </row>
    <row r="223" spans="1:8" ht="30">
      <c r="A223" s="29" t="s">
        <v>201</v>
      </c>
      <c r="B223" s="7">
        <v>958</v>
      </c>
      <c r="C223" s="8">
        <v>1</v>
      </c>
      <c r="D223" s="7">
        <v>13</v>
      </c>
      <c r="E223" s="18" t="s">
        <v>77</v>
      </c>
      <c r="F223" s="7">
        <v>110</v>
      </c>
      <c r="G223" s="34">
        <v>987000</v>
      </c>
      <c r="H223" s="34">
        <v>331304.90999999997</v>
      </c>
    </row>
    <row r="224" spans="1:8" ht="30">
      <c r="A224" s="29" t="s">
        <v>142</v>
      </c>
      <c r="B224" s="12">
        <v>958</v>
      </c>
      <c r="C224" s="13">
        <v>1</v>
      </c>
      <c r="D224" s="12">
        <v>13</v>
      </c>
      <c r="E224" s="15" t="s">
        <v>77</v>
      </c>
      <c r="F224" s="12">
        <v>200</v>
      </c>
      <c r="G224" s="35">
        <f>SUM(G225)</f>
        <v>538000</v>
      </c>
      <c r="H224" s="35">
        <f>SUM(H225)</f>
        <v>119915.8</v>
      </c>
    </row>
    <row r="225" spans="1:8" ht="30">
      <c r="A225" s="29" t="s">
        <v>143</v>
      </c>
      <c r="B225" s="12">
        <v>958</v>
      </c>
      <c r="C225" s="13">
        <v>1</v>
      </c>
      <c r="D225" s="12">
        <v>13</v>
      </c>
      <c r="E225" s="15" t="s">
        <v>77</v>
      </c>
      <c r="F225" s="12">
        <v>240</v>
      </c>
      <c r="G225" s="35">
        <v>538000</v>
      </c>
      <c r="H225" s="35">
        <v>119915.8</v>
      </c>
    </row>
    <row r="226" spans="1:8" ht="30">
      <c r="A226" s="29" t="s">
        <v>140</v>
      </c>
      <c r="B226" s="7">
        <v>958</v>
      </c>
      <c r="C226" s="8">
        <v>1</v>
      </c>
      <c r="D226" s="7">
        <v>13</v>
      </c>
      <c r="E226" s="18" t="s">
        <v>77</v>
      </c>
      <c r="F226" s="7">
        <v>800</v>
      </c>
      <c r="G226" s="34">
        <f>SUM(G227,G228)</f>
        <v>75000</v>
      </c>
      <c r="H226" s="34">
        <f>SUM(H227,H228)</f>
        <v>11015.39</v>
      </c>
    </row>
    <row r="227" spans="1:8" ht="30">
      <c r="A227" s="29" t="s">
        <v>217</v>
      </c>
      <c r="B227" s="7">
        <v>958</v>
      </c>
      <c r="C227" s="8">
        <v>1</v>
      </c>
      <c r="D227" s="7">
        <v>13</v>
      </c>
      <c r="E227" s="18" t="s">
        <v>77</v>
      </c>
      <c r="F227" s="7">
        <v>830</v>
      </c>
      <c r="G227" s="34">
        <v>4000</v>
      </c>
      <c r="H227" s="34">
        <v>1000</v>
      </c>
    </row>
    <row r="228" spans="1:8" ht="30">
      <c r="A228" s="29" t="s">
        <v>141</v>
      </c>
      <c r="B228" s="7">
        <v>958</v>
      </c>
      <c r="C228" s="8">
        <v>1</v>
      </c>
      <c r="D228" s="7">
        <v>13</v>
      </c>
      <c r="E228" s="18" t="s">
        <v>77</v>
      </c>
      <c r="F228" s="7">
        <v>850</v>
      </c>
      <c r="G228" s="34">
        <v>71000</v>
      </c>
      <c r="H228" s="34">
        <v>10015.39</v>
      </c>
    </row>
    <row r="229" spans="1:8" ht="15">
      <c r="A229" s="27" t="s">
        <v>78</v>
      </c>
      <c r="B229" s="21">
        <v>958</v>
      </c>
      <c r="C229" s="22">
        <v>7</v>
      </c>
      <c r="D229" s="23"/>
      <c r="E229" s="23"/>
      <c r="F229" s="23"/>
      <c r="G229" s="36">
        <f>SUM(G230)</f>
        <v>1084900</v>
      </c>
      <c r="H229" s="36">
        <f>SUM(H230)</f>
        <v>328741.03999999998</v>
      </c>
    </row>
    <row r="230" spans="1:8" ht="15">
      <c r="A230" s="29" t="s">
        <v>218</v>
      </c>
      <c r="B230" s="7">
        <v>958</v>
      </c>
      <c r="C230" s="8">
        <v>7</v>
      </c>
      <c r="D230" s="8">
        <v>3</v>
      </c>
      <c r="E230" s="9"/>
      <c r="F230" s="9"/>
      <c r="G230" s="34">
        <f>SUM(G231,G235)</f>
        <v>1084900</v>
      </c>
      <c r="H230" s="34">
        <f>SUM(H231,H235)</f>
        <v>328741.03999999998</v>
      </c>
    </row>
    <row r="231" spans="1:8" ht="30">
      <c r="A231" s="29" t="s">
        <v>219</v>
      </c>
      <c r="B231" s="7">
        <v>958</v>
      </c>
      <c r="C231" s="8">
        <v>7</v>
      </c>
      <c r="D231" s="8">
        <v>3</v>
      </c>
      <c r="E231" s="15" t="s">
        <v>79</v>
      </c>
      <c r="F231" s="5"/>
      <c r="G231" s="34">
        <f t="shared" ref="G231:H233" si="14">SUM(G232)</f>
        <v>50000</v>
      </c>
      <c r="H231" s="34">
        <f t="shared" si="14"/>
        <v>0</v>
      </c>
    </row>
    <row r="232" spans="1:8" ht="30">
      <c r="A232" s="29" t="s">
        <v>220</v>
      </c>
      <c r="B232" s="12">
        <v>958</v>
      </c>
      <c r="C232" s="13">
        <v>7</v>
      </c>
      <c r="D232" s="13">
        <v>3</v>
      </c>
      <c r="E232" s="15" t="s">
        <v>80</v>
      </c>
      <c r="F232" s="5"/>
      <c r="G232" s="35">
        <f t="shared" si="14"/>
        <v>50000</v>
      </c>
      <c r="H232" s="35">
        <f t="shared" si="14"/>
        <v>0</v>
      </c>
    </row>
    <row r="233" spans="1:8" ht="30">
      <c r="A233" s="29" t="s">
        <v>142</v>
      </c>
      <c r="B233" s="12">
        <v>958</v>
      </c>
      <c r="C233" s="13">
        <v>7</v>
      </c>
      <c r="D233" s="13">
        <v>3</v>
      </c>
      <c r="E233" s="15" t="s">
        <v>80</v>
      </c>
      <c r="F233" s="12">
        <v>200</v>
      </c>
      <c r="G233" s="35">
        <f t="shared" si="14"/>
        <v>50000</v>
      </c>
      <c r="H233" s="35">
        <f t="shared" si="14"/>
        <v>0</v>
      </c>
    </row>
    <row r="234" spans="1:8" ht="30">
      <c r="A234" s="29" t="s">
        <v>143</v>
      </c>
      <c r="B234" s="7">
        <v>958</v>
      </c>
      <c r="C234" s="8">
        <v>7</v>
      </c>
      <c r="D234" s="8">
        <v>3</v>
      </c>
      <c r="E234" s="15" t="s">
        <v>80</v>
      </c>
      <c r="F234" s="7">
        <v>240</v>
      </c>
      <c r="G234" s="34">
        <v>50000</v>
      </c>
      <c r="H234" s="34"/>
    </row>
    <row r="235" spans="1:8" ht="30">
      <c r="A235" s="29" t="s">
        <v>221</v>
      </c>
      <c r="B235" s="12">
        <v>958</v>
      </c>
      <c r="C235" s="13">
        <v>7</v>
      </c>
      <c r="D235" s="13">
        <v>3</v>
      </c>
      <c r="E235" s="15" t="s">
        <v>81</v>
      </c>
      <c r="F235" s="5"/>
      <c r="G235" s="35">
        <f t="shared" ref="G235:H237" si="15">SUM(G236)</f>
        <v>1034900</v>
      </c>
      <c r="H235" s="35">
        <f t="shared" si="15"/>
        <v>328741.03999999998</v>
      </c>
    </row>
    <row r="236" spans="1:8" ht="30">
      <c r="A236" s="29" t="s">
        <v>220</v>
      </c>
      <c r="B236" s="12">
        <v>958</v>
      </c>
      <c r="C236" s="13">
        <v>7</v>
      </c>
      <c r="D236" s="13">
        <v>3</v>
      </c>
      <c r="E236" s="15" t="s">
        <v>82</v>
      </c>
      <c r="F236" s="5"/>
      <c r="G236" s="35">
        <f t="shared" si="15"/>
        <v>1034900</v>
      </c>
      <c r="H236" s="35">
        <f t="shared" si="15"/>
        <v>328741.03999999998</v>
      </c>
    </row>
    <row r="237" spans="1:8" ht="61.5" customHeight="1">
      <c r="A237" s="29" t="s">
        <v>139</v>
      </c>
      <c r="B237" s="12">
        <v>958</v>
      </c>
      <c r="C237" s="13">
        <v>7</v>
      </c>
      <c r="D237" s="13">
        <v>3</v>
      </c>
      <c r="E237" s="16" t="s">
        <v>82</v>
      </c>
      <c r="F237" s="12">
        <v>100</v>
      </c>
      <c r="G237" s="35">
        <f t="shared" si="15"/>
        <v>1034900</v>
      </c>
      <c r="H237" s="35">
        <f t="shared" si="15"/>
        <v>328741.03999999998</v>
      </c>
    </row>
    <row r="238" spans="1:8" ht="30">
      <c r="A238" s="29" t="s">
        <v>201</v>
      </c>
      <c r="B238" s="7">
        <v>958</v>
      </c>
      <c r="C238" s="8">
        <v>7</v>
      </c>
      <c r="D238" s="8">
        <v>3</v>
      </c>
      <c r="E238" s="18" t="s">
        <v>82</v>
      </c>
      <c r="F238" s="7">
        <v>110</v>
      </c>
      <c r="G238" s="34">
        <v>1034900</v>
      </c>
      <c r="H238" s="34">
        <v>328741.03999999998</v>
      </c>
    </row>
    <row r="239" spans="1:8" ht="15">
      <c r="A239" s="29" t="s">
        <v>222</v>
      </c>
      <c r="B239" s="7">
        <v>958</v>
      </c>
      <c r="C239" s="8">
        <v>8</v>
      </c>
      <c r="D239" s="9"/>
      <c r="E239" s="9"/>
      <c r="F239" s="9"/>
      <c r="G239" s="34">
        <f>SUM(G240,G265)</f>
        <v>17426560.75</v>
      </c>
      <c r="H239" s="34">
        <f>SUM(H240,H265)</f>
        <v>5067879</v>
      </c>
    </row>
    <row r="240" spans="1:8" ht="15">
      <c r="A240" s="27" t="s">
        <v>83</v>
      </c>
      <c r="B240" s="21">
        <v>958</v>
      </c>
      <c r="C240" s="22">
        <v>8</v>
      </c>
      <c r="D240" s="22">
        <v>1</v>
      </c>
      <c r="E240" s="23"/>
      <c r="F240" s="23"/>
      <c r="G240" s="36">
        <f>SUM(G241,G245,G261,)</f>
        <v>12238400</v>
      </c>
      <c r="H240" s="36">
        <f>SUM(H241,H245,H261,)</f>
        <v>3646361.31</v>
      </c>
    </row>
    <row r="241" spans="1:8" ht="30">
      <c r="A241" s="29" t="s">
        <v>223</v>
      </c>
      <c r="B241" s="7">
        <v>958</v>
      </c>
      <c r="C241" s="8">
        <v>8</v>
      </c>
      <c r="D241" s="8">
        <v>1</v>
      </c>
      <c r="E241" s="15" t="s">
        <v>84</v>
      </c>
      <c r="F241" s="5"/>
      <c r="G241" s="34">
        <f t="shared" ref="G241:H243" si="16">SUM(G242)</f>
        <v>175000</v>
      </c>
      <c r="H241" s="34">
        <f t="shared" si="16"/>
        <v>10686.53</v>
      </c>
    </row>
    <row r="242" spans="1:8" ht="30">
      <c r="A242" s="29" t="s">
        <v>224</v>
      </c>
      <c r="B242" s="12">
        <v>958</v>
      </c>
      <c r="C242" s="13">
        <v>8</v>
      </c>
      <c r="D242" s="13">
        <v>1</v>
      </c>
      <c r="E242" s="15" t="s">
        <v>85</v>
      </c>
      <c r="F242" s="5"/>
      <c r="G242" s="35">
        <f t="shared" si="16"/>
        <v>175000</v>
      </c>
      <c r="H242" s="35">
        <f t="shared" si="16"/>
        <v>10686.53</v>
      </c>
    </row>
    <row r="243" spans="1:8" ht="30">
      <c r="A243" s="29" t="s">
        <v>142</v>
      </c>
      <c r="B243" s="12">
        <v>958</v>
      </c>
      <c r="C243" s="13">
        <v>8</v>
      </c>
      <c r="D243" s="13">
        <v>1</v>
      </c>
      <c r="E243" s="15" t="s">
        <v>85</v>
      </c>
      <c r="F243" s="12">
        <v>200</v>
      </c>
      <c r="G243" s="35">
        <f t="shared" si="16"/>
        <v>175000</v>
      </c>
      <c r="H243" s="35">
        <f t="shared" si="16"/>
        <v>10686.53</v>
      </c>
    </row>
    <row r="244" spans="1:8" ht="30">
      <c r="A244" s="29" t="s">
        <v>143</v>
      </c>
      <c r="B244" s="7">
        <v>958</v>
      </c>
      <c r="C244" s="8">
        <v>8</v>
      </c>
      <c r="D244" s="8">
        <v>1</v>
      </c>
      <c r="E244" s="15" t="s">
        <v>85</v>
      </c>
      <c r="F244" s="7">
        <v>240</v>
      </c>
      <c r="G244" s="34">
        <v>175000</v>
      </c>
      <c r="H244" s="34">
        <v>10686.53</v>
      </c>
    </row>
    <row r="245" spans="1:8" ht="30">
      <c r="A245" s="29" t="s">
        <v>219</v>
      </c>
      <c r="B245" s="7">
        <v>958</v>
      </c>
      <c r="C245" s="8">
        <v>8</v>
      </c>
      <c r="D245" s="8">
        <v>1</v>
      </c>
      <c r="E245" s="18" t="s">
        <v>79</v>
      </c>
      <c r="F245" s="5"/>
      <c r="G245" s="34">
        <f>SUM(G246,G253,G258)</f>
        <v>11865400</v>
      </c>
      <c r="H245" s="34">
        <f>SUM(H246,H253,H258)</f>
        <v>3605884.7800000003</v>
      </c>
    </row>
    <row r="246" spans="1:8" ht="30">
      <c r="A246" s="29" t="s">
        <v>225</v>
      </c>
      <c r="B246" s="12">
        <v>958</v>
      </c>
      <c r="C246" s="13">
        <v>8</v>
      </c>
      <c r="D246" s="13">
        <v>1</v>
      </c>
      <c r="E246" s="15" t="s">
        <v>86</v>
      </c>
      <c r="F246" s="5"/>
      <c r="G246" s="35">
        <f>SUM(G247,G249,G251)</f>
        <v>7274900</v>
      </c>
      <c r="H246" s="35">
        <f>SUM(H247,H249,H251)</f>
        <v>2094322.31</v>
      </c>
    </row>
    <row r="247" spans="1:8" ht="60.75" customHeight="1">
      <c r="A247" s="29" t="s">
        <v>139</v>
      </c>
      <c r="B247" s="12">
        <v>958</v>
      </c>
      <c r="C247" s="13">
        <v>8</v>
      </c>
      <c r="D247" s="13">
        <v>1</v>
      </c>
      <c r="E247" s="16" t="s">
        <v>86</v>
      </c>
      <c r="F247" s="12">
        <v>100</v>
      </c>
      <c r="G247" s="35">
        <f>SUM(G248)</f>
        <v>7127900</v>
      </c>
      <c r="H247" s="35">
        <f>SUM(H248)</f>
        <v>2038222.31</v>
      </c>
    </row>
    <row r="248" spans="1:8" ht="30">
      <c r="A248" s="29" t="s">
        <v>201</v>
      </c>
      <c r="B248" s="7">
        <v>958</v>
      </c>
      <c r="C248" s="8">
        <v>8</v>
      </c>
      <c r="D248" s="8">
        <v>1</v>
      </c>
      <c r="E248" s="15" t="s">
        <v>86</v>
      </c>
      <c r="F248" s="7">
        <v>110</v>
      </c>
      <c r="G248" s="34">
        <v>7127900</v>
      </c>
      <c r="H248" s="34">
        <v>2038222.31</v>
      </c>
    </row>
    <row r="249" spans="1:8" ht="30">
      <c r="A249" s="29" t="s">
        <v>142</v>
      </c>
      <c r="B249" s="12">
        <v>958</v>
      </c>
      <c r="C249" s="13">
        <v>8</v>
      </c>
      <c r="D249" s="13">
        <v>1</v>
      </c>
      <c r="E249" s="15" t="s">
        <v>86</v>
      </c>
      <c r="F249" s="12">
        <v>200</v>
      </c>
      <c r="G249" s="35">
        <f>SUM(G250)</f>
        <v>137000</v>
      </c>
      <c r="H249" s="35">
        <f>SUM(H250)</f>
        <v>56100</v>
      </c>
    </row>
    <row r="250" spans="1:8" ht="30">
      <c r="A250" s="29" t="s">
        <v>143</v>
      </c>
      <c r="B250" s="12">
        <v>958</v>
      </c>
      <c r="C250" s="13">
        <v>8</v>
      </c>
      <c r="D250" s="13">
        <v>1</v>
      </c>
      <c r="E250" s="15" t="s">
        <v>86</v>
      </c>
      <c r="F250" s="12">
        <v>240</v>
      </c>
      <c r="G250" s="35">
        <v>137000</v>
      </c>
      <c r="H250" s="35">
        <v>56100</v>
      </c>
    </row>
    <row r="251" spans="1:8" ht="30">
      <c r="A251" s="29" t="s">
        <v>140</v>
      </c>
      <c r="B251" s="7">
        <v>958</v>
      </c>
      <c r="C251" s="8">
        <v>8</v>
      </c>
      <c r="D251" s="8">
        <v>1</v>
      </c>
      <c r="E251" s="18" t="s">
        <v>86</v>
      </c>
      <c r="F251" s="7">
        <v>800</v>
      </c>
      <c r="G251" s="34">
        <f>SUM(G252)</f>
        <v>10000</v>
      </c>
      <c r="H251" s="34">
        <f>SUM(H252)</f>
        <v>0</v>
      </c>
    </row>
    <row r="252" spans="1:8" ht="30">
      <c r="A252" s="29" t="s">
        <v>141</v>
      </c>
      <c r="B252" s="7">
        <v>958</v>
      </c>
      <c r="C252" s="8">
        <v>8</v>
      </c>
      <c r="D252" s="8">
        <v>1</v>
      </c>
      <c r="E252" s="18" t="s">
        <v>86</v>
      </c>
      <c r="F252" s="7">
        <v>850</v>
      </c>
      <c r="G252" s="34">
        <v>10000</v>
      </c>
      <c r="H252" s="34"/>
    </row>
    <row r="253" spans="1:8" ht="30">
      <c r="A253" s="29" t="s">
        <v>224</v>
      </c>
      <c r="B253" s="12">
        <v>958</v>
      </c>
      <c r="C253" s="13">
        <v>8</v>
      </c>
      <c r="D253" s="13">
        <v>1</v>
      </c>
      <c r="E253" s="15" t="s">
        <v>87</v>
      </c>
      <c r="F253" s="5"/>
      <c r="G253" s="35">
        <f>SUM(G254,G256)</f>
        <v>4340500</v>
      </c>
      <c r="H253" s="35">
        <f>SUM(H254,H256)</f>
        <v>1511562.47</v>
      </c>
    </row>
    <row r="254" spans="1:8" ht="61.5" customHeight="1">
      <c r="A254" s="29" t="s">
        <v>139</v>
      </c>
      <c r="B254" s="12">
        <v>958</v>
      </c>
      <c r="C254" s="13">
        <v>8</v>
      </c>
      <c r="D254" s="13">
        <v>1</v>
      </c>
      <c r="E254" s="16" t="s">
        <v>87</v>
      </c>
      <c r="F254" s="12">
        <v>100</v>
      </c>
      <c r="G254" s="35">
        <f>SUM(G255)</f>
        <v>3817200</v>
      </c>
      <c r="H254" s="35">
        <f>SUM(H255)</f>
        <v>1386053.55</v>
      </c>
    </row>
    <row r="255" spans="1:8" ht="30">
      <c r="A255" s="29" t="s">
        <v>201</v>
      </c>
      <c r="B255" s="7">
        <v>958</v>
      </c>
      <c r="C255" s="8">
        <v>8</v>
      </c>
      <c r="D255" s="8">
        <v>1</v>
      </c>
      <c r="E255" s="18" t="s">
        <v>87</v>
      </c>
      <c r="F255" s="7">
        <v>110</v>
      </c>
      <c r="G255" s="34">
        <v>3817200</v>
      </c>
      <c r="H255" s="34">
        <v>1386053.55</v>
      </c>
    </row>
    <row r="256" spans="1:8" ht="30">
      <c r="A256" s="29" t="s">
        <v>142</v>
      </c>
      <c r="B256" s="12">
        <v>958</v>
      </c>
      <c r="C256" s="13">
        <v>8</v>
      </c>
      <c r="D256" s="13">
        <v>1</v>
      </c>
      <c r="E256" s="15" t="s">
        <v>87</v>
      </c>
      <c r="F256" s="12">
        <v>200</v>
      </c>
      <c r="G256" s="35">
        <f>SUM(G257)</f>
        <v>523300</v>
      </c>
      <c r="H256" s="35">
        <f>SUM(H257)</f>
        <v>125508.92</v>
      </c>
    </row>
    <row r="257" spans="1:8" ht="30">
      <c r="A257" s="29" t="s">
        <v>143</v>
      </c>
      <c r="B257" s="12">
        <v>958</v>
      </c>
      <c r="C257" s="13">
        <v>8</v>
      </c>
      <c r="D257" s="13">
        <v>1</v>
      </c>
      <c r="E257" s="15" t="s">
        <v>87</v>
      </c>
      <c r="F257" s="12">
        <v>240</v>
      </c>
      <c r="G257" s="35">
        <v>523300</v>
      </c>
      <c r="H257" s="35">
        <v>125508.92</v>
      </c>
    </row>
    <row r="258" spans="1:8" ht="47.25" customHeight="1">
      <c r="A258" s="29" t="s">
        <v>276</v>
      </c>
      <c r="B258" s="7">
        <v>958</v>
      </c>
      <c r="C258" s="8">
        <v>8</v>
      </c>
      <c r="D258" s="8">
        <v>1</v>
      </c>
      <c r="E258" s="42" t="s">
        <v>277</v>
      </c>
      <c r="F258" s="5"/>
      <c r="G258" s="34">
        <f t="shared" ref="G258:H259" si="17">SUM(G259)</f>
        <v>250000</v>
      </c>
      <c r="H258" s="34">
        <f t="shared" si="17"/>
        <v>0</v>
      </c>
    </row>
    <row r="259" spans="1:8" ht="30">
      <c r="A259" s="29" t="s">
        <v>142</v>
      </c>
      <c r="B259" s="12">
        <v>958</v>
      </c>
      <c r="C259" s="13">
        <v>8</v>
      </c>
      <c r="D259" s="13">
        <v>1</v>
      </c>
      <c r="E259" s="42" t="s">
        <v>277</v>
      </c>
      <c r="F259" s="12">
        <v>200</v>
      </c>
      <c r="G259" s="35">
        <f t="shared" si="17"/>
        <v>250000</v>
      </c>
      <c r="H259" s="35">
        <f t="shared" si="17"/>
        <v>0</v>
      </c>
    </row>
    <row r="260" spans="1:8" ht="30">
      <c r="A260" s="29" t="s">
        <v>143</v>
      </c>
      <c r="B260" s="7">
        <v>958</v>
      </c>
      <c r="C260" s="8">
        <v>8</v>
      </c>
      <c r="D260" s="8">
        <v>1</v>
      </c>
      <c r="E260" s="42" t="s">
        <v>277</v>
      </c>
      <c r="F260" s="7">
        <v>240</v>
      </c>
      <c r="G260" s="34">
        <v>250000</v>
      </c>
      <c r="H260" s="34"/>
    </row>
    <row r="261" spans="1:8" ht="45">
      <c r="A261" s="29" t="s">
        <v>226</v>
      </c>
      <c r="B261" s="12">
        <v>958</v>
      </c>
      <c r="C261" s="13">
        <v>8</v>
      </c>
      <c r="D261" s="13">
        <v>1</v>
      </c>
      <c r="E261" s="16" t="s">
        <v>88</v>
      </c>
      <c r="F261" s="5"/>
      <c r="G261" s="35">
        <f t="shared" ref="G261:H263" si="18">SUM(G262)</f>
        <v>198000</v>
      </c>
      <c r="H261" s="35">
        <f t="shared" si="18"/>
        <v>29790</v>
      </c>
    </row>
    <row r="262" spans="1:8" ht="30">
      <c r="A262" s="29" t="s">
        <v>225</v>
      </c>
      <c r="B262" s="12">
        <v>958</v>
      </c>
      <c r="C262" s="13">
        <v>8</v>
      </c>
      <c r="D262" s="13">
        <v>1</v>
      </c>
      <c r="E262" s="15" t="s">
        <v>89</v>
      </c>
      <c r="F262" s="5"/>
      <c r="G262" s="35">
        <f t="shared" si="18"/>
        <v>198000</v>
      </c>
      <c r="H262" s="35">
        <f t="shared" si="18"/>
        <v>29790</v>
      </c>
    </row>
    <row r="263" spans="1:8" ht="30">
      <c r="A263" s="29" t="s">
        <v>142</v>
      </c>
      <c r="B263" s="12">
        <v>958</v>
      </c>
      <c r="C263" s="13">
        <v>8</v>
      </c>
      <c r="D263" s="13">
        <v>1</v>
      </c>
      <c r="E263" s="15" t="s">
        <v>89</v>
      </c>
      <c r="F263" s="12">
        <v>200</v>
      </c>
      <c r="G263" s="35">
        <f t="shared" si="18"/>
        <v>198000</v>
      </c>
      <c r="H263" s="35">
        <f t="shared" si="18"/>
        <v>29790</v>
      </c>
    </row>
    <row r="264" spans="1:8" ht="30">
      <c r="A264" s="29" t="s">
        <v>143</v>
      </c>
      <c r="B264" s="12">
        <v>958</v>
      </c>
      <c r="C264" s="13">
        <v>8</v>
      </c>
      <c r="D264" s="13">
        <v>1</v>
      </c>
      <c r="E264" s="15" t="s">
        <v>89</v>
      </c>
      <c r="F264" s="12">
        <v>240</v>
      </c>
      <c r="G264" s="35">
        <v>198000</v>
      </c>
      <c r="H264" s="35">
        <v>29790</v>
      </c>
    </row>
    <row r="265" spans="1:8" ht="15">
      <c r="A265" s="29" t="s">
        <v>227</v>
      </c>
      <c r="B265" s="7">
        <v>958</v>
      </c>
      <c r="C265" s="8">
        <v>8</v>
      </c>
      <c r="D265" s="8">
        <v>4</v>
      </c>
      <c r="E265" s="5"/>
      <c r="F265" s="5"/>
      <c r="G265" s="34">
        <f>SUM(G266,G278,G283,G287,G273)</f>
        <v>5188160.75</v>
      </c>
      <c r="H265" s="34">
        <f>SUM(H266,H270,H278,H283,H287,H276)</f>
        <v>1421517.69</v>
      </c>
    </row>
    <row r="266" spans="1:8" ht="45">
      <c r="A266" s="29" t="s">
        <v>228</v>
      </c>
      <c r="B266" s="12">
        <v>958</v>
      </c>
      <c r="C266" s="13">
        <v>8</v>
      </c>
      <c r="D266" s="13">
        <v>4</v>
      </c>
      <c r="E266" s="15" t="s">
        <v>90</v>
      </c>
      <c r="F266" s="5"/>
      <c r="G266" s="35">
        <f>SUM(G267,G270)</f>
        <v>835560.75</v>
      </c>
      <c r="H266" s="35">
        <f t="shared" ref="G266:H268" si="19">SUM(H267)</f>
        <v>12200</v>
      </c>
    </row>
    <row r="267" spans="1:8" ht="30">
      <c r="A267" s="29" t="s">
        <v>229</v>
      </c>
      <c r="B267" s="7">
        <v>958</v>
      </c>
      <c r="C267" s="8">
        <v>8</v>
      </c>
      <c r="D267" s="8">
        <v>4</v>
      </c>
      <c r="E267" s="18" t="s">
        <v>91</v>
      </c>
      <c r="F267" s="5"/>
      <c r="G267" s="34">
        <f t="shared" si="19"/>
        <v>75890</v>
      </c>
      <c r="H267" s="34">
        <f t="shared" si="19"/>
        <v>12200</v>
      </c>
    </row>
    <row r="268" spans="1:8" ht="30">
      <c r="A268" s="29" t="s">
        <v>142</v>
      </c>
      <c r="B268" s="12">
        <v>958</v>
      </c>
      <c r="C268" s="13">
        <v>8</v>
      </c>
      <c r="D268" s="13">
        <v>4</v>
      </c>
      <c r="E268" s="15" t="s">
        <v>91</v>
      </c>
      <c r="F268" s="12">
        <v>200</v>
      </c>
      <c r="G268" s="35">
        <f t="shared" si="19"/>
        <v>75890</v>
      </c>
      <c r="H268" s="35">
        <f t="shared" si="19"/>
        <v>12200</v>
      </c>
    </row>
    <row r="269" spans="1:8" ht="30">
      <c r="A269" s="29" t="s">
        <v>143</v>
      </c>
      <c r="B269" s="12">
        <v>958</v>
      </c>
      <c r="C269" s="13">
        <v>8</v>
      </c>
      <c r="D269" s="13">
        <v>4</v>
      </c>
      <c r="E269" s="15" t="s">
        <v>91</v>
      </c>
      <c r="F269" s="12">
        <v>240</v>
      </c>
      <c r="G269" s="35">
        <v>75890</v>
      </c>
      <c r="H269" s="35">
        <v>12200</v>
      </c>
    </row>
    <row r="270" spans="1:8" ht="60">
      <c r="A270" s="48" t="s">
        <v>279</v>
      </c>
      <c r="B270" s="7">
        <v>958</v>
      </c>
      <c r="C270" s="8">
        <v>8</v>
      </c>
      <c r="D270" s="8">
        <v>4</v>
      </c>
      <c r="E270" s="42" t="s">
        <v>278</v>
      </c>
      <c r="F270" s="5"/>
      <c r="G270" s="34">
        <f>SUM(G271)</f>
        <v>759670.75</v>
      </c>
      <c r="H270" s="34">
        <f t="shared" ref="H270:H271" si="20">SUM(H271)</f>
        <v>95718.23</v>
      </c>
    </row>
    <row r="271" spans="1:8" ht="30">
      <c r="A271" s="29" t="s">
        <v>142</v>
      </c>
      <c r="B271" s="12">
        <v>958</v>
      </c>
      <c r="C271" s="13">
        <v>8</v>
      </c>
      <c r="D271" s="13">
        <v>4</v>
      </c>
      <c r="E271" s="42" t="s">
        <v>278</v>
      </c>
      <c r="F271" s="12">
        <v>200</v>
      </c>
      <c r="G271" s="35">
        <f t="shared" ref="G271" si="21">SUM(G272)</f>
        <v>759670.75</v>
      </c>
      <c r="H271" s="35">
        <f t="shared" si="20"/>
        <v>95718.23</v>
      </c>
    </row>
    <row r="272" spans="1:8" ht="30">
      <c r="A272" s="29" t="s">
        <v>143</v>
      </c>
      <c r="B272" s="12">
        <v>958</v>
      </c>
      <c r="C272" s="13">
        <v>8</v>
      </c>
      <c r="D272" s="13">
        <v>4</v>
      </c>
      <c r="E272" s="42" t="s">
        <v>278</v>
      </c>
      <c r="F272" s="12">
        <v>240</v>
      </c>
      <c r="G272" s="35">
        <v>759670.75</v>
      </c>
      <c r="H272" s="35">
        <v>95718.23</v>
      </c>
    </row>
    <row r="273" spans="1:8" ht="30">
      <c r="A273" s="48" t="s">
        <v>219</v>
      </c>
      <c r="B273" s="12">
        <v>958</v>
      </c>
      <c r="C273" s="13">
        <v>8</v>
      </c>
      <c r="D273" s="13">
        <v>4</v>
      </c>
      <c r="E273" s="18" t="s">
        <v>79</v>
      </c>
      <c r="F273" s="12"/>
      <c r="G273" s="35">
        <f>SUM(G274,G276)</f>
        <v>365000</v>
      </c>
      <c r="H273" s="35"/>
    </row>
    <row r="274" spans="1:8" ht="70.5" customHeight="1">
      <c r="A274" s="49" t="s">
        <v>280</v>
      </c>
      <c r="B274" s="12">
        <v>958</v>
      </c>
      <c r="C274" s="13">
        <v>8</v>
      </c>
      <c r="D274" s="13">
        <v>4</v>
      </c>
      <c r="E274" s="50" t="s">
        <v>80</v>
      </c>
      <c r="F274" s="12">
        <v>100</v>
      </c>
      <c r="G274" s="51">
        <f>SUM(G275)</f>
        <v>5000</v>
      </c>
      <c r="H274" s="52"/>
    </row>
    <row r="275" spans="1:8" ht="30">
      <c r="A275" s="29" t="s">
        <v>201</v>
      </c>
      <c r="B275" s="7">
        <v>958</v>
      </c>
      <c r="C275" s="8">
        <v>8</v>
      </c>
      <c r="D275" s="8">
        <v>4</v>
      </c>
      <c r="E275" s="18" t="s">
        <v>80</v>
      </c>
      <c r="F275" s="7">
        <v>110</v>
      </c>
      <c r="G275" s="34">
        <v>5000</v>
      </c>
      <c r="H275" s="34"/>
    </row>
    <row r="276" spans="1:8" ht="30">
      <c r="A276" s="29" t="s">
        <v>142</v>
      </c>
      <c r="B276" s="12">
        <v>958</v>
      </c>
      <c r="C276" s="13">
        <v>8</v>
      </c>
      <c r="D276" s="13">
        <v>4</v>
      </c>
      <c r="E276" s="15" t="s">
        <v>80</v>
      </c>
      <c r="F276" s="12">
        <v>200</v>
      </c>
      <c r="G276" s="35">
        <f>SUM(G277)</f>
        <v>360000</v>
      </c>
      <c r="H276" s="35">
        <f>SUM(H277)</f>
        <v>70141.990000000005</v>
      </c>
    </row>
    <row r="277" spans="1:8" ht="30">
      <c r="A277" s="29" t="s">
        <v>143</v>
      </c>
      <c r="B277" s="12">
        <v>958</v>
      </c>
      <c r="C277" s="13">
        <v>8</v>
      </c>
      <c r="D277" s="13">
        <v>4</v>
      </c>
      <c r="E277" s="15" t="s">
        <v>80</v>
      </c>
      <c r="F277" s="12">
        <v>240</v>
      </c>
      <c r="G277" s="35">
        <v>360000</v>
      </c>
      <c r="H277" s="35">
        <v>70141.990000000005</v>
      </c>
    </row>
    <row r="278" spans="1:8" ht="30">
      <c r="A278" s="29" t="s">
        <v>230</v>
      </c>
      <c r="B278" s="12">
        <v>958</v>
      </c>
      <c r="C278" s="13">
        <v>8</v>
      </c>
      <c r="D278" s="13">
        <v>4</v>
      </c>
      <c r="E278" s="15" t="s">
        <v>30</v>
      </c>
      <c r="F278" s="5"/>
      <c r="G278" s="35">
        <f t="shared" ref="G278:H281" si="22">SUM(G279)</f>
        <v>40300</v>
      </c>
      <c r="H278" s="35">
        <f t="shared" si="22"/>
        <v>8460</v>
      </c>
    </row>
    <row r="279" spans="1:8" ht="30">
      <c r="A279" s="29" t="s">
        <v>231</v>
      </c>
      <c r="B279" s="12">
        <v>958</v>
      </c>
      <c r="C279" s="13">
        <v>8</v>
      </c>
      <c r="D279" s="13">
        <v>4</v>
      </c>
      <c r="E279" s="15" t="s">
        <v>92</v>
      </c>
      <c r="F279" s="5"/>
      <c r="G279" s="35">
        <f t="shared" si="22"/>
        <v>40300</v>
      </c>
      <c r="H279" s="35">
        <f t="shared" si="22"/>
        <v>8460</v>
      </c>
    </row>
    <row r="280" spans="1:8" ht="30">
      <c r="A280" s="29" t="s">
        <v>229</v>
      </c>
      <c r="B280" s="7">
        <v>958</v>
      </c>
      <c r="C280" s="8">
        <v>8</v>
      </c>
      <c r="D280" s="8">
        <v>4</v>
      </c>
      <c r="E280" s="18" t="s">
        <v>93</v>
      </c>
      <c r="F280" s="5"/>
      <c r="G280" s="34">
        <f t="shared" si="22"/>
        <v>40300</v>
      </c>
      <c r="H280" s="34">
        <f t="shared" si="22"/>
        <v>8460</v>
      </c>
    </row>
    <row r="281" spans="1:8" ht="30">
      <c r="A281" s="29" t="s">
        <v>142</v>
      </c>
      <c r="B281" s="12">
        <v>958</v>
      </c>
      <c r="C281" s="13">
        <v>8</v>
      </c>
      <c r="D281" s="13">
        <v>4</v>
      </c>
      <c r="E281" s="15" t="s">
        <v>93</v>
      </c>
      <c r="F281" s="12">
        <v>200</v>
      </c>
      <c r="G281" s="35">
        <f t="shared" si="22"/>
        <v>40300</v>
      </c>
      <c r="H281" s="35">
        <f t="shared" si="22"/>
        <v>8460</v>
      </c>
    </row>
    <row r="282" spans="1:8" ht="30">
      <c r="A282" s="29" t="s">
        <v>143</v>
      </c>
      <c r="B282" s="12">
        <v>958</v>
      </c>
      <c r="C282" s="13">
        <v>8</v>
      </c>
      <c r="D282" s="13">
        <v>4</v>
      </c>
      <c r="E282" s="15" t="s">
        <v>93</v>
      </c>
      <c r="F282" s="12">
        <v>240</v>
      </c>
      <c r="G282" s="35">
        <v>40300</v>
      </c>
      <c r="H282" s="35">
        <v>8460</v>
      </c>
    </row>
    <row r="283" spans="1:8" ht="30">
      <c r="A283" s="29" t="s">
        <v>232</v>
      </c>
      <c r="B283" s="12">
        <v>958</v>
      </c>
      <c r="C283" s="13">
        <v>8</v>
      </c>
      <c r="D283" s="13">
        <v>4</v>
      </c>
      <c r="E283" s="15" t="s">
        <v>75</v>
      </c>
      <c r="F283" s="5"/>
      <c r="G283" s="35">
        <f t="shared" ref="G283:H285" si="23">SUM(G284)</f>
        <v>15000</v>
      </c>
      <c r="H283" s="35">
        <f t="shared" si="23"/>
        <v>0</v>
      </c>
    </row>
    <row r="284" spans="1:8" ht="30">
      <c r="A284" s="29" t="s">
        <v>229</v>
      </c>
      <c r="B284" s="7">
        <v>958</v>
      </c>
      <c r="C284" s="8">
        <v>8</v>
      </c>
      <c r="D284" s="8">
        <v>4</v>
      </c>
      <c r="E284" s="18" t="s">
        <v>94</v>
      </c>
      <c r="F284" s="5"/>
      <c r="G284" s="34">
        <f t="shared" si="23"/>
        <v>15000</v>
      </c>
      <c r="H284" s="34">
        <f t="shared" si="23"/>
        <v>0</v>
      </c>
    </row>
    <row r="285" spans="1:8" ht="30">
      <c r="A285" s="29" t="s">
        <v>142</v>
      </c>
      <c r="B285" s="7">
        <v>958</v>
      </c>
      <c r="C285" s="8">
        <v>8</v>
      </c>
      <c r="D285" s="8">
        <v>4</v>
      </c>
      <c r="E285" s="15" t="s">
        <v>95</v>
      </c>
      <c r="F285" s="7">
        <v>200</v>
      </c>
      <c r="G285" s="34">
        <f t="shared" si="23"/>
        <v>15000</v>
      </c>
      <c r="H285" s="34">
        <f t="shared" si="23"/>
        <v>0</v>
      </c>
    </row>
    <row r="286" spans="1:8" ht="30">
      <c r="A286" s="29" t="s">
        <v>143</v>
      </c>
      <c r="B286" s="12">
        <v>958</v>
      </c>
      <c r="C286" s="13">
        <v>8</v>
      </c>
      <c r="D286" s="13">
        <v>4</v>
      </c>
      <c r="E286" s="15" t="s">
        <v>95</v>
      </c>
      <c r="F286" s="12">
        <v>240</v>
      </c>
      <c r="G286" s="35">
        <v>15000</v>
      </c>
      <c r="H286" s="35"/>
    </row>
    <row r="287" spans="1:8" ht="30">
      <c r="A287" s="29" t="s">
        <v>155</v>
      </c>
      <c r="B287" s="7">
        <v>958</v>
      </c>
      <c r="C287" s="8">
        <v>8</v>
      </c>
      <c r="D287" s="8">
        <v>4</v>
      </c>
      <c r="E287" s="18" t="s">
        <v>23</v>
      </c>
      <c r="F287" s="9"/>
      <c r="G287" s="34">
        <f>SUM(G288)</f>
        <v>3932300</v>
      </c>
      <c r="H287" s="34">
        <f>SUM(H288)</f>
        <v>1234997.47</v>
      </c>
    </row>
    <row r="288" spans="1:8" ht="30">
      <c r="A288" s="29" t="s">
        <v>229</v>
      </c>
      <c r="B288" s="7">
        <v>958</v>
      </c>
      <c r="C288" s="8">
        <v>8</v>
      </c>
      <c r="D288" s="8">
        <v>4</v>
      </c>
      <c r="E288" s="15" t="s">
        <v>96</v>
      </c>
      <c r="F288" s="5"/>
      <c r="G288" s="34">
        <f>SUM(G289,G291,G293)</f>
        <v>3932300</v>
      </c>
      <c r="H288" s="34">
        <f>SUM(H289,H291,H293)</f>
        <v>1234997.47</v>
      </c>
    </row>
    <row r="289" spans="1:8" ht="64.5" customHeight="1">
      <c r="A289" s="29" t="s">
        <v>139</v>
      </c>
      <c r="B289" s="12">
        <v>958</v>
      </c>
      <c r="C289" s="13">
        <v>8</v>
      </c>
      <c r="D289" s="13">
        <v>4</v>
      </c>
      <c r="E289" s="16" t="s">
        <v>96</v>
      </c>
      <c r="F289" s="12">
        <v>100</v>
      </c>
      <c r="G289" s="35">
        <f>SUM(G290)</f>
        <v>3534300</v>
      </c>
      <c r="H289" s="35">
        <f>SUM(H290)</f>
        <v>1053794.7</v>
      </c>
    </row>
    <row r="290" spans="1:8" ht="22.5" customHeight="1">
      <c r="A290" s="29" t="s">
        <v>201</v>
      </c>
      <c r="B290" s="7">
        <v>958</v>
      </c>
      <c r="C290" s="8">
        <v>8</v>
      </c>
      <c r="D290" s="8">
        <v>4</v>
      </c>
      <c r="E290" s="15" t="s">
        <v>96</v>
      </c>
      <c r="F290" s="7">
        <v>110</v>
      </c>
      <c r="G290" s="34">
        <v>3534300</v>
      </c>
      <c r="H290" s="34">
        <v>1053794.7</v>
      </c>
    </row>
    <row r="291" spans="1:8" ht="30">
      <c r="A291" s="29" t="s">
        <v>142</v>
      </c>
      <c r="B291" s="12">
        <v>958</v>
      </c>
      <c r="C291" s="13">
        <v>8</v>
      </c>
      <c r="D291" s="13">
        <v>4</v>
      </c>
      <c r="E291" s="15" t="s">
        <v>96</v>
      </c>
      <c r="F291" s="12">
        <v>200</v>
      </c>
      <c r="G291" s="35">
        <f>SUM(G292)</f>
        <v>380000</v>
      </c>
      <c r="H291" s="35">
        <f>SUM(H292)</f>
        <v>177530.77</v>
      </c>
    </row>
    <row r="292" spans="1:8" ht="30">
      <c r="A292" s="29" t="s">
        <v>143</v>
      </c>
      <c r="B292" s="12">
        <v>958</v>
      </c>
      <c r="C292" s="13">
        <v>8</v>
      </c>
      <c r="D292" s="13">
        <v>4</v>
      </c>
      <c r="E292" s="15" t="s">
        <v>96</v>
      </c>
      <c r="F292" s="12">
        <v>240</v>
      </c>
      <c r="G292" s="35">
        <v>380000</v>
      </c>
      <c r="H292" s="35">
        <v>177530.77</v>
      </c>
    </row>
    <row r="293" spans="1:8" ht="30">
      <c r="A293" s="29" t="s">
        <v>140</v>
      </c>
      <c r="B293" s="7">
        <v>958</v>
      </c>
      <c r="C293" s="8">
        <v>8</v>
      </c>
      <c r="D293" s="8">
        <v>4</v>
      </c>
      <c r="E293" s="18" t="s">
        <v>96</v>
      </c>
      <c r="F293" s="7">
        <v>800</v>
      </c>
      <c r="G293" s="34">
        <f>SUM(G294)</f>
        <v>18000</v>
      </c>
      <c r="H293" s="34">
        <f>SUM(H294)</f>
        <v>3672</v>
      </c>
    </row>
    <row r="294" spans="1:8" ht="30">
      <c r="A294" s="29" t="s">
        <v>141</v>
      </c>
      <c r="B294" s="7">
        <v>958</v>
      </c>
      <c r="C294" s="8">
        <v>8</v>
      </c>
      <c r="D294" s="8">
        <v>4</v>
      </c>
      <c r="E294" s="18" t="s">
        <v>96</v>
      </c>
      <c r="F294" s="7">
        <v>850</v>
      </c>
      <c r="G294" s="34">
        <v>18000</v>
      </c>
      <c r="H294" s="34">
        <v>3672</v>
      </c>
    </row>
    <row r="295" spans="1:8" ht="15">
      <c r="A295" s="27" t="s">
        <v>97</v>
      </c>
      <c r="B295" s="7">
        <v>958</v>
      </c>
      <c r="C295" s="7">
        <v>11</v>
      </c>
      <c r="D295" s="8">
        <v>0</v>
      </c>
      <c r="E295" s="9"/>
      <c r="F295" s="9"/>
      <c r="G295" s="34">
        <f>SUM(G296)</f>
        <v>277000</v>
      </c>
      <c r="H295" s="34">
        <f>SUM(H296)</f>
        <v>140952</v>
      </c>
    </row>
    <row r="296" spans="1:8" ht="15">
      <c r="A296" s="27" t="s">
        <v>98</v>
      </c>
      <c r="B296" s="21">
        <v>958</v>
      </c>
      <c r="C296" s="21">
        <v>11</v>
      </c>
      <c r="D296" s="22">
        <v>2</v>
      </c>
      <c r="E296" s="23"/>
      <c r="F296" s="23"/>
      <c r="G296" s="36">
        <f>SUM(G297,G301)</f>
        <v>277000</v>
      </c>
      <c r="H296" s="36">
        <f>SUM(H297,H301)</f>
        <v>140952</v>
      </c>
    </row>
    <row r="297" spans="1:8" ht="30">
      <c r="A297" s="29" t="s">
        <v>219</v>
      </c>
      <c r="B297" s="7">
        <v>958</v>
      </c>
      <c r="C297" s="7">
        <v>11</v>
      </c>
      <c r="D297" s="8">
        <v>2</v>
      </c>
      <c r="E297" s="18" t="s">
        <v>79</v>
      </c>
      <c r="F297" s="5"/>
      <c r="G297" s="34">
        <f t="shared" ref="G297:H299" si="24">SUM(G298)</f>
        <v>55000</v>
      </c>
      <c r="H297" s="34">
        <f t="shared" si="24"/>
        <v>0</v>
      </c>
    </row>
    <row r="298" spans="1:8" ht="30">
      <c r="A298" s="29" t="s">
        <v>233</v>
      </c>
      <c r="B298" s="7">
        <v>958</v>
      </c>
      <c r="C298" s="7">
        <v>11</v>
      </c>
      <c r="D298" s="8">
        <v>2</v>
      </c>
      <c r="E298" s="15" t="s">
        <v>99</v>
      </c>
      <c r="F298" s="5"/>
      <c r="G298" s="34">
        <f t="shared" si="24"/>
        <v>55000</v>
      </c>
      <c r="H298" s="34">
        <f t="shared" si="24"/>
        <v>0</v>
      </c>
    </row>
    <row r="299" spans="1:8" ht="30">
      <c r="A299" s="29" t="s">
        <v>142</v>
      </c>
      <c r="B299" s="12">
        <v>958</v>
      </c>
      <c r="C299" s="12">
        <v>11</v>
      </c>
      <c r="D299" s="13">
        <v>2</v>
      </c>
      <c r="E299" s="15" t="s">
        <v>99</v>
      </c>
      <c r="F299" s="12">
        <v>200</v>
      </c>
      <c r="G299" s="35">
        <f t="shared" si="24"/>
        <v>55000</v>
      </c>
      <c r="H299" s="35">
        <f t="shared" si="24"/>
        <v>0</v>
      </c>
    </row>
    <row r="300" spans="1:8" ht="30">
      <c r="A300" s="29" t="s">
        <v>143</v>
      </c>
      <c r="B300" s="12">
        <v>958</v>
      </c>
      <c r="C300" s="12">
        <v>11</v>
      </c>
      <c r="D300" s="13">
        <v>2</v>
      </c>
      <c r="E300" s="15" t="s">
        <v>99</v>
      </c>
      <c r="F300" s="12">
        <v>240</v>
      </c>
      <c r="G300" s="35">
        <v>55000</v>
      </c>
      <c r="H300" s="35"/>
    </row>
    <row r="301" spans="1:8" ht="36" customHeight="1">
      <c r="A301" s="29" t="s">
        <v>234</v>
      </c>
      <c r="B301" s="12">
        <v>958</v>
      </c>
      <c r="C301" s="12">
        <v>11</v>
      </c>
      <c r="D301" s="13">
        <v>2</v>
      </c>
      <c r="E301" s="15" t="s">
        <v>100</v>
      </c>
      <c r="F301" s="5"/>
      <c r="G301" s="35">
        <f t="shared" ref="G301:H303" si="25">SUM(G302)</f>
        <v>222000</v>
      </c>
      <c r="H301" s="35">
        <f t="shared" si="25"/>
        <v>140952</v>
      </c>
    </row>
    <row r="302" spans="1:8" ht="30">
      <c r="A302" s="29" t="s">
        <v>233</v>
      </c>
      <c r="B302" s="7">
        <v>958</v>
      </c>
      <c r="C302" s="7">
        <v>11</v>
      </c>
      <c r="D302" s="8">
        <v>2</v>
      </c>
      <c r="E302" s="15" t="s">
        <v>101</v>
      </c>
      <c r="F302" s="5"/>
      <c r="G302" s="34">
        <f t="shared" si="25"/>
        <v>222000</v>
      </c>
      <c r="H302" s="34">
        <f t="shared" si="25"/>
        <v>140952</v>
      </c>
    </row>
    <row r="303" spans="1:8" ht="30">
      <c r="A303" s="29" t="s">
        <v>142</v>
      </c>
      <c r="B303" s="12">
        <v>958</v>
      </c>
      <c r="C303" s="12">
        <v>11</v>
      </c>
      <c r="D303" s="13">
        <v>2</v>
      </c>
      <c r="E303" s="15" t="s">
        <v>101</v>
      </c>
      <c r="F303" s="12">
        <v>200</v>
      </c>
      <c r="G303" s="35">
        <f t="shared" si="25"/>
        <v>222000</v>
      </c>
      <c r="H303" s="35">
        <f t="shared" si="25"/>
        <v>140952</v>
      </c>
    </row>
    <row r="304" spans="1:8" ht="30">
      <c r="A304" s="29" t="s">
        <v>143</v>
      </c>
      <c r="B304" s="12">
        <v>958</v>
      </c>
      <c r="C304" s="12">
        <v>11</v>
      </c>
      <c r="D304" s="13">
        <v>2</v>
      </c>
      <c r="E304" s="15" t="s">
        <v>101</v>
      </c>
      <c r="F304" s="12">
        <v>240</v>
      </c>
      <c r="G304" s="35">
        <v>222000</v>
      </c>
      <c r="H304" s="35">
        <v>140952</v>
      </c>
    </row>
    <row r="305" spans="1:8" ht="35.25" customHeight="1">
      <c r="A305" s="32" t="s">
        <v>235</v>
      </c>
      <c r="B305" s="6">
        <v>973</v>
      </c>
      <c r="C305" s="5"/>
      <c r="D305" s="5"/>
      <c r="E305" s="5"/>
      <c r="F305" s="5"/>
      <c r="G305" s="33">
        <f>SUM(G306)</f>
        <v>136915521.25</v>
      </c>
      <c r="H305" s="33">
        <f>SUM(H306)</f>
        <v>40107441.449999996</v>
      </c>
    </row>
    <row r="306" spans="1:8" ht="15">
      <c r="A306" s="27" t="s">
        <v>78</v>
      </c>
      <c r="B306" s="9"/>
      <c r="C306" s="8">
        <v>7</v>
      </c>
      <c r="D306" s="9"/>
      <c r="E306" s="9"/>
      <c r="F306" s="9"/>
      <c r="G306" s="34">
        <f>SUM(G307,G325,G384,G399)</f>
        <v>136915521.25</v>
      </c>
      <c r="H306" s="34">
        <f>SUM(H307,H325,H384,H399)</f>
        <v>40107441.449999996</v>
      </c>
    </row>
    <row r="307" spans="1:8" ht="15">
      <c r="A307" s="29" t="s">
        <v>236</v>
      </c>
      <c r="B307" s="7">
        <v>973</v>
      </c>
      <c r="C307" s="8">
        <v>7</v>
      </c>
      <c r="D307" s="8">
        <v>1</v>
      </c>
      <c r="E307" s="9"/>
      <c r="F307" s="9"/>
      <c r="G307" s="34">
        <f>SUM(G308,G322)</f>
        <v>7233680</v>
      </c>
      <c r="H307" s="34">
        <f>SUM(H308,H322)</f>
        <v>2145799.08</v>
      </c>
    </row>
    <row r="308" spans="1:8" ht="30">
      <c r="A308" s="29" t="s">
        <v>221</v>
      </c>
      <c r="B308" s="12">
        <v>973</v>
      </c>
      <c r="C308" s="13">
        <v>7</v>
      </c>
      <c r="D308" s="13">
        <v>1</v>
      </c>
      <c r="E308" s="15" t="s">
        <v>81</v>
      </c>
      <c r="F308" s="5"/>
      <c r="G308" s="35">
        <f>SUM(G309,G314,G317)</f>
        <v>7224680</v>
      </c>
      <c r="H308" s="35">
        <f>SUM(H309,H314,H317)</f>
        <v>2143999.08</v>
      </c>
    </row>
    <row r="309" spans="1:8" ht="30">
      <c r="A309" s="29" t="s">
        <v>237</v>
      </c>
      <c r="B309" s="12">
        <v>973</v>
      </c>
      <c r="C309" s="13">
        <v>7</v>
      </c>
      <c r="D309" s="13">
        <v>1</v>
      </c>
      <c r="E309" s="15" t="s">
        <v>102</v>
      </c>
      <c r="F309" s="5"/>
      <c r="G309" s="35">
        <f>SUM(G310,G312)</f>
        <v>3439590</v>
      </c>
      <c r="H309" s="35">
        <f>SUM(H310,H312)</f>
        <v>1020421</v>
      </c>
    </row>
    <row r="310" spans="1:8" ht="63" customHeight="1">
      <c r="A310" s="29" t="s">
        <v>139</v>
      </c>
      <c r="B310" s="12">
        <v>973</v>
      </c>
      <c r="C310" s="13">
        <v>7</v>
      </c>
      <c r="D310" s="13">
        <v>1</v>
      </c>
      <c r="E310" s="16" t="s">
        <v>102</v>
      </c>
      <c r="F310" s="14">
        <v>100</v>
      </c>
      <c r="G310" s="35">
        <f>SUM(G311)</f>
        <v>1724000</v>
      </c>
      <c r="H310" s="35">
        <f>SUM(H311)</f>
        <v>519837.27</v>
      </c>
    </row>
    <row r="311" spans="1:8" ht="30">
      <c r="A311" s="29" t="s">
        <v>201</v>
      </c>
      <c r="B311" s="7">
        <v>973</v>
      </c>
      <c r="C311" s="8">
        <v>7</v>
      </c>
      <c r="D311" s="8">
        <v>1</v>
      </c>
      <c r="E311" s="18" t="s">
        <v>102</v>
      </c>
      <c r="F311" s="10">
        <v>110</v>
      </c>
      <c r="G311" s="34">
        <v>1724000</v>
      </c>
      <c r="H311" s="34">
        <v>519837.27</v>
      </c>
    </row>
    <row r="312" spans="1:8" ht="30">
      <c r="A312" s="29" t="s">
        <v>142</v>
      </c>
      <c r="B312" s="12">
        <v>973</v>
      </c>
      <c r="C312" s="13">
        <v>7</v>
      </c>
      <c r="D312" s="13">
        <v>1</v>
      </c>
      <c r="E312" s="15" t="s">
        <v>102</v>
      </c>
      <c r="F312" s="17">
        <v>200</v>
      </c>
      <c r="G312" s="35">
        <f>SUM(G313)</f>
        <v>1715590</v>
      </c>
      <c r="H312" s="35">
        <f>SUM(H313)</f>
        <v>500583.73</v>
      </c>
    </row>
    <row r="313" spans="1:8" ht="30">
      <c r="A313" s="29" t="s">
        <v>143</v>
      </c>
      <c r="B313" s="7">
        <v>973</v>
      </c>
      <c r="C313" s="8">
        <v>7</v>
      </c>
      <c r="D313" s="8">
        <v>1</v>
      </c>
      <c r="E313" s="15" t="s">
        <v>102</v>
      </c>
      <c r="F313" s="24">
        <v>240</v>
      </c>
      <c r="G313" s="34">
        <v>1715590</v>
      </c>
      <c r="H313" s="34">
        <v>500583.73</v>
      </c>
    </row>
    <row r="314" spans="1:8" ht="30">
      <c r="A314" s="29" t="s">
        <v>238</v>
      </c>
      <c r="B314" s="12">
        <v>973</v>
      </c>
      <c r="C314" s="13">
        <v>7</v>
      </c>
      <c r="D314" s="13">
        <v>1</v>
      </c>
      <c r="E314" s="15" t="s">
        <v>103</v>
      </c>
      <c r="F314" s="5"/>
      <c r="G314" s="35">
        <f>SUM(G315)</f>
        <v>455710</v>
      </c>
      <c r="H314" s="35">
        <f>SUM(H315)</f>
        <v>121562.93</v>
      </c>
    </row>
    <row r="315" spans="1:8" ht="30">
      <c r="A315" s="29" t="s">
        <v>142</v>
      </c>
      <c r="B315" s="7">
        <v>973</v>
      </c>
      <c r="C315" s="8">
        <v>7</v>
      </c>
      <c r="D315" s="8">
        <v>1</v>
      </c>
      <c r="E315" s="15" t="s">
        <v>103</v>
      </c>
      <c r="F315" s="24">
        <v>200</v>
      </c>
      <c r="G315" s="34">
        <f>SUM(G316)</f>
        <v>455710</v>
      </c>
      <c r="H315" s="34">
        <f>SUM(H316)</f>
        <v>121562.93</v>
      </c>
    </row>
    <row r="316" spans="1:8" ht="30">
      <c r="A316" s="29" t="s">
        <v>143</v>
      </c>
      <c r="B316" s="12">
        <v>973</v>
      </c>
      <c r="C316" s="13">
        <v>7</v>
      </c>
      <c r="D316" s="13">
        <v>1</v>
      </c>
      <c r="E316" s="15" t="s">
        <v>103</v>
      </c>
      <c r="F316" s="17">
        <v>240</v>
      </c>
      <c r="G316" s="35">
        <v>455710</v>
      </c>
      <c r="H316" s="35">
        <v>121562.93</v>
      </c>
    </row>
    <row r="317" spans="1:8" ht="30">
      <c r="A317" s="29" t="s">
        <v>237</v>
      </c>
      <c r="B317" s="12">
        <v>973</v>
      </c>
      <c r="C317" s="13">
        <v>7</v>
      </c>
      <c r="D317" s="13">
        <v>1</v>
      </c>
      <c r="E317" s="15" t="s">
        <v>104</v>
      </c>
      <c r="F317" s="5"/>
      <c r="G317" s="35">
        <f>SUM(G318,G320)</f>
        <v>3329380</v>
      </c>
      <c r="H317" s="35">
        <f>SUM(H318,H320)</f>
        <v>1002015.15</v>
      </c>
    </row>
    <row r="318" spans="1:8" ht="63.75" customHeight="1">
      <c r="A318" s="29" t="s">
        <v>139</v>
      </c>
      <c r="B318" s="12">
        <v>973</v>
      </c>
      <c r="C318" s="13">
        <v>7</v>
      </c>
      <c r="D318" s="13">
        <v>1</v>
      </c>
      <c r="E318" s="16" t="s">
        <v>104</v>
      </c>
      <c r="F318" s="12">
        <v>100</v>
      </c>
      <c r="G318" s="35">
        <f>SUM(G319)</f>
        <v>3291580</v>
      </c>
      <c r="H318" s="35">
        <f>SUM(H319)</f>
        <v>1002015.15</v>
      </c>
    </row>
    <row r="319" spans="1:8" ht="30">
      <c r="A319" s="29" t="s">
        <v>201</v>
      </c>
      <c r="B319" s="7">
        <v>973</v>
      </c>
      <c r="C319" s="8">
        <v>7</v>
      </c>
      <c r="D319" s="8">
        <v>1</v>
      </c>
      <c r="E319" s="18" t="s">
        <v>104</v>
      </c>
      <c r="F319" s="7">
        <v>110</v>
      </c>
      <c r="G319" s="34">
        <v>3291580</v>
      </c>
      <c r="H319" s="34">
        <v>1002015.15</v>
      </c>
    </row>
    <row r="320" spans="1:8" ht="30">
      <c r="A320" s="29" t="s">
        <v>142</v>
      </c>
      <c r="B320" s="12">
        <v>973</v>
      </c>
      <c r="C320" s="13">
        <v>7</v>
      </c>
      <c r="D320" s="13">
        <v>1</v>
      </c>
      <c r="E320" s="15" t="s">
        <v>104</v>
      </c>
      <c r="F320" s="12">
        <v>200</v>
      </c>
      <c r="G320" s="35">
        <f>SUM(G321)</f>
        <v>37800</v>
      </c>
      <c r="H320" s="35">
        <f>SUM(H321)</f>
        <v>0</v>
      </c>
    </row>
    <row r="321" spans="1:8" ht="30">
      <c r="A321" s="29" t="s">
        <v>143</v>
      </c>
      <c r="B321" s="12">
        <v>973</v>
      </c>
      <c r="C321" s="13">
        <v>7</v>
      </c>
      <c r="D321" s="13">
        <v>1</v>
      </c>
      <c r="E321" s="15" t="s">
        <v>104</v>
      </c>
      <c r="F321" s="12">
        <v>240</v>
      </c>
      <c r="G321" s="35">
        <v>37800</v>
      </c>
      <c r="H321" s="35"/>
    </row>
    <row r="322" spans="1:8" ht="30">
      <c r="A322" s="29" t="s">
        <v>155</v>
      </c>
      <c r="B322" s="7">
        <v>973</v>
      </c>
      <c r="C322" s="8">
        <v>7</v>
      </c>
      <c r="D322" s="8">
        <v>1</v>
      </c>
      <c r="E322" s="18" t="s">
        <v>23</v>
      </c>
      <c r="F322" s="9"/>
      <c r="G322" s="34">
        <f>SUM(G323)</f>
        <v>9000</v>
      </c>
      <c r="H322" s="34">
        <f>SUM(H323)</f>
        <v>1800</v>
      </c>
    </row>
    <row r="323" spans="1:8" ht="30">
      <c r="A323" s="29" t="s">
        <v>140</v>
      </c>
      <c r="B323" s="7">
        <v>973</v>
      </c>
      <c r="C323" s="8">
        <v>7</v>
      </c>
      <c r="D323" s="8">
        <v>1</v>
      </c>
      <c r="E323" s="18" t="s">
        <v>105</v>
      </c>
      <c r="F323" s="7">
        <v>800</v>
      </c>
      <c r="G323" s="34">
        <f>SUM(G324)</f>
        <v>9000</v>
      </c>
      <c r="H323" s="34">
        <f>SUM(H324)</f>
        <v>1800</v>
      </c>
    </row>
    <row r="324" spans="1:8" ht="30">
      <c r="A324" s="29" t="s">
        <v>141</v>
      </c>
      <c r="B324" s="7">
        <v>973</v>
      </c>
      <c r="C324" s="8">
        <v>7</v>
      </c>
      <c r="D324" s="8">
        <v>1</v>
      </c>
      <c r="E324" s="18" t="s">
        <v>105</v>
      </c>
      <c r="F324" s="7">
        <v>850</v>
      </c>
      <c r="G324" s="34">
        <v>9000</v>
      </c>
      <c r="H324" s="34">
        <v>1800</v>
      </c>
    </row>
    <row r="325" spans="1:8" ht="15">
      <c r="A325" s="27" t="s">
        <v>106</v>
      </c>
      <c r="B325" s="21">
        <v>973</v>
      </c>
      <c r="C325" s="22">
        <v>7</v>
      </c>
      <c r="D325" s="22">
        <v>2</v>
      </c>
      <c r="E325" s="23"/>
      <c r="F325" s="23"/>
      <c r="G325" s="36">
        <f>SUM(G326,G366,G370,G379)</f>
        <v>119181558.25</v>
      </c>
      <c r="H325" s="36">
        <f>SUM(H326,H366,H370,H379)</f>
        <v>34497995.189999998</v>
      </c>
    </row>
    <row r="326" spans="1:8" ht="30">
      <c r="A326" s="29" t="s">
        <v>221</v>
      </c>
      <c r="B326" s="12">
        <v>973</v>
      </c>
      <c r="C326" s="13">
        <v>7</v>
      </c>
      <c r="D326" s="13">
        <v>2</v>
      </c>
      <c r="E326" s="15" t="s">
        <v>81</v>
      </c>
      <c r="F326" s="5"/>
      <c r="G326" s="35">
        <f>SUM(G327,G330,G333,G340,G343,G346,G351,G354,G357,G360,G363)</f>
        <v>116979468.25</v>
      </c>
      <c r="H326" s="35">
        <f>SUM(H327,H330,H333,H340,H343,H346,H351,H354,H357,H360,H363)</f>
        <v>34362974.189999998</v>
      </c>
    </row>
    <row r="327" spans="1:8" ht="30">
      <c r="A327" s="29" t="s">
        <v>239</v>
      </c>
      <c r="B327" s="12">
        <v>973</v>
      </c>
      <c r="C327" s="13">
        <v>7</v>
      </c>
      <c r="D327" s="13">
        <v>2</v>
      </c>
      <c r="E327" s="15" t="s">
        <v>107</v>
      </c>
      <c r="F327" s="5"/>
      <c r="G327" s="35">
        <f>SUM(G328)</f>
        <v>608970</v>
      </c>
      <c r="H327" s="35">
        <f>SUM(H328)</f>
        <v>178806.62</v>
      </c>
    </row>
    <row r="328" spans="1:8" ht="30">
      <c r="A328" s="29" t="s">
        <v>142</v>
      </c>
      <c r="B328" s="12">
        <v>973</v>
      </c>
      <c r="C328" s="13">
        <v>7</v>
      </c>
      <c r="D328" s="13">
        <v>2</v>
      </c>
      <c r="E328" s="15" t="s">
        <v>107</v>
      </c>
      <c r="F328" s="12">
        <v>200</v>
      </c>
      <c r="G328" s="35">
        <f>SUM(G329)</f>
        <v>608970</v>
      </c>
      <c r="H328" s="35">
        <f>SUM(H329)</f>
        <v>178806.62</v>
      </c>
    </row>
    <row r="329" spans="1:8" ht="30">
      <c r="A329" s="29" t="s">
        <v>143</v>
      </c>
      <c r="B329" s="12">
        <v>973</v>
      </c>
      <c r="C329" s="13">
        <v>7</v>
      </c>
      <c r="D329" s="13">
        <v>2</v>
      </c>
      <c r="E329" s="15" t="s">
        <v>107</v>
      </c>
      <c r="F329" s="12">
        <v>240</v>
      </c>
      <c r="G329" s="35">
        <v>608970</v>
      </c>
      <c r="H329" s="35">
        <v>178806.62</v>
      </c>
    </row>
    <row r="330" spans="1:8" ht="45">
      <c r="A330" s="29" t="s">
        <v>240</v>
      </c>
      <c r="B330" s="12">
        <v>973</v>
      </c>
      <c r="C330" s="13">
        <v>7</v>
      </c>
      <c r="D330" s="13">
        <v>2</v>
      </c>
      <c r="E330" s="15" t="s">
        <v>108</v>
      </c>
      <c r="F330" s="5"/>
      <c r="G330" s="35">
        <f>SUM(G331)</f>
        <v>1005800</v>
      </c>
      <c r="H330" s="35">
        <f>SUM(H331)</f>
        <v>216920.22</v>
      </c>
    </row>
    <row r="331" spans="1:8" ht="30">
      <c r="A331" s="29" t="s">
        <v>142</v>
      </c>
      <c r="B331" s="12">
        <v>973</v>
      </c>
      <c r="C331" s="13">
        <v>7</v>
      </c>
      <c r="D331" s="13">
        <v>2</v>
      </c>
      <c r="E331" s="15" t="s">
        <v>108</v>
      </c>
      <c r="F331" s="12">
        <v>200</v>
      </c>
      <c r="G331" s="35">
        <f>SUM(G332)</f>
        <v>1005800</v>
      </c>
      <c r="H331" s="35">
        <f>SUM(H332)</f>
        <v>216920.22</v>
      </c>
    </row>
    <row r="332" spans="1:8" ht="30">
      <c r="A332" s="29" t="s">
        <v>143</v>
      </c>
      <c r="B332" s="12">
        <v>973</v>
      </c>
      <c r="C332" s="13">
        <v>7</v>
      </c>
      <c r="D332" s="13">
        <v>2</v>
      </c>
      <c r="E332" s="15" t="s">
        <v>108</v>
      </c>
      <c r="F332" s="12">
        <v>240</v>
      </c>
      <c r="G332" s="35">
        <v>1005800</v>
      </c>
      <c r="H332" s="35">
        <v>216920.22</v>
      </c>
    </row>
    <row r="333" spans="1:8" ht="45">
      <c r="A333" s="29" t="s">
        <v>241</v>
      </c>
      <c r="B333" s="12">
        <v>973</v>
      </c>
      <c r="C333" s="13">
        <v>7</v>
      </c>
      <c r="D333" s="13">
        <v>2</v>
      </c>
      <c r="E333" s="16" t="s">
        <v>109</v>
      </c>
      <c r="F333" s="5"/>
      <c r="G333" s="35">
        <f>SUM(G334,G336,G338)</f>
        <v>25395130</v>
      </c>
      <c r="H333" s="35">
        <f>SUM(H334,H336,H338)</f>
        <v>8994980.6099999994</v>
      </c>
    </row>
    <row r="334" spans="1:8" ht="66.75" customHeight="1">
      <c r="A334" s="29" t="s">
        <v>139</v>
      </c>
      <c r="B334" s="12">
        <v>973</v>
      </c>
      <c r="C334" s="13">
        <v>7</v>
      </c>
      <c r="D334" s="13">
        <v>2</v>
      </c>
      <c r="E334" s="16" t="s">
        <v>109</v>
      </c>
      <c r="F334" s="12">
        <v>100</v>
      </c>
      <c r="G334" s="35">
        <f>SUM(G335)</f>
        <v>8472840</v>
      </c>
      <c r="H334" s="35">
        <f>SUM(H335)</f>
        <v>2732155.51</v>
      </c>
    </row>
    <row r="335" spans="1:8" ht="30">
      <c r="A335" s="29" t="s">
        <v>201</v>
      </c>
      <c r="B335" s="7">
        <v>973</v>
      </c>
      <c r="C335" s="8">
        <v>7</v>
      </c>
      <c r="D335" s="8">
        <v>2</v>
      </c>
      <c r="E335" s="15" t="s">
        <v>109</v>
      </c>
      <c r="F335" s="7">
        <v>110</v>
      </c>
      <c r="G335" s="34">
        <v>8472840</v>
      </c>
      <c r="H335" s="34">
        <v>2732155.51</v>
      </c>
    </row>
    <row r="336" spans="1:8" ht="30">
      <c r="A336" s="29" t="s">
        <v>142</v>
      </c>
      <c r="B336" s="12">
        <v>973</v>
      </c>
      <c r="C336" s="13">
        <v>7</v>
      </c>
      <c r="D336" s="13">
        <v>2</v>
      </c>
      <c r="E336" s="15" t="s">
        <v>109</v>
      </c>
      <c r="F336" s="12">
        <v>200</v>
      </c>
      <c r="G336" s="35">
        <f>SUM(G337)</f>
        <v>16730830</v>
      </c>
      <c r="H336" s="35">
        <f>SUM(H337)</f>
        <v>6199299.7999999998</v>
      </c>
    </row>
    <row r="337" spans="1:8" ht="30">
      <c r="A337" s="29" t="s">
        <v>143</v>
      </c>
      <c r="B337" s="12">
        <v>973</v>
      </c>
      <c r="C337" s="13">
        <v>7</v>
      </c>
      <c r="D337" s="13">
        <v>2</v>
      </c>
      <c r="E337" s="15" t="s">
        <v>109</v>
      </c>
      <c r="F337" s="12">
        <v>240</v>
      </c>
      <c r="G337" s="35">
        <v>16730830</v>
      </c>
      <c r="H337" s="35">
        <v>6199299.7999999998</v>
      </c>
    </row>
    <row r="338" spans="1:8" ht="30">
      <c r="A338" s="29" t="s">
        <v>169</v>
      </c>
      <c r="B338" s="7">
        <v>973</v>
      </c>
      <c r="C338" s="8">
        <v>7</v>
      </c>
      <c r="D338" s="8">
        <v>2</v>
      </c>
      <c r="E338" s="15" t="s">
        <v>109</v>
      </c>
      <c r="F338" s="7">
        <v>300</v>
      </c>
      <c r="G338" s="34">
        <f>SUM(G339)</f>
        <v>191460</v>
      </c>
      <c r="H338" s="34">
        <f>SUM(H339)</f>
        <v>63525.3</v>
      </c>
    </row>
    <row r="339" spans="1:8" ht="30">
      <c r="A339" s="29" t="s">
        <v>191</v>
      </c>
      <c r="B339" s="7">
        <v>973</v>
      </c>
      <c r="C339" s="8">
        <v>7</v>
      </c>
      <c r="D339" s="8">
        <v>2</v>
      </c>
      <c r="E339" s="15" t="s">
        <v>109</v>
      </c>
      <c r="F339" s="7">
        <v>320</v>
      </c>
      <c r="G339" s="34">
        <v>191460</v>
      </c>
      <c r="H339" s="34">
        <v>63525.3</v>
      </c>
    </row>
    <row r="340" spans="1:8" ht="45">
      <c r="A340" s="29" t="s">
        <v>242</v>
      </c>
      <c r="B340" s="12">
        <v>973</v>
      </c>
      <c r="C340" s="13">
        <v>7</v>
      </c>
      <c r="D340" s="13">
        <v>2</v>
      </c>
      <c r="E340" s="16" t="s">
        <v>110</v>
      </c>
      <c r="F340" s="5"/>
      <c r="G340" s="35">
        <f>SUM(G341)</f>
        <v>1538490</v>
      </c>
      <c r="H340" s="35">
        <f>SUM(H341)</f>
        <v>541489.96</v>
      </c>
    </row>
    <row r="341" spans="1:8" ht="30">
      <c r="A341" s="29" t="s">
        <v>142</v>
      </c>
      <c r="B341" s="12">
        <v>973</v>
      </c>
      <c r="C341" s="13">
        <v>7</v>
      </c>
      <c r="D341" s="13">
        <v>2</v>
      </c>
      <c r="E341" s="15" t="s">
        <v>110</v>
      </c>
      <c r="F341" s="12">
        <v>200</v>
      </c>
      <c r="G341" s="35">
        <f>SUM(G342)</f>
        <v>1538490</v>
      </c>
      <c r="H341" s="35">
        <f>SUM(H342)</f>
        <v>541489.96</v>
      </c>
    </row>
    <row r="342" spans="1:8" ht="30">
      <c r="A342" s="29" t="s">
        <v>143</v>
      </c>
      <c r="B342" s="12">
        <v>973</v>
      </c>
      <c r="C342" s="13">
        <v>7</v>
      </c>
      <c r="D342" s="13">
        <v>2</v>
      </c>
      <c r="E342" s="15" t="s">
        <v>110</v>
      </c>
      <c r="F342" s="12">
        <v>240</v>
      </c>
      <c r="G342" s="35">
        <v>1538490</v>
      </c>
      <c r="H342" s="35">
        <v>541489.96</v>
      </c>
    </row>
    <row r="343" spans="1:8" ht="60">
      <c r="A343" s="29" t="s">
        <v>243</v>
      </c>
      <c r="B343" s="12">
        <v>973</v>
      </c>
      <c r="C343" s="13">
        <v>7</v>
      </c>
      <c r="D343" s="13">
        <v>2</v>
      </c>
      <c r="E343" s="16" t="s">
        <v>111</v>
      </c>
      <c r="F343" s="5"/>
      <c r="G343" s="35">
        <f>SUM(G344)</f>
        <v>5469200</v>
      </c>
      <c r="H343" s="35">
        <f>SUM(H344)</f>
        <v>892456.03</v>
      </c>
    </row>
    <row r="344" spans="1:8" ht="65.25" customHeight="1">
      <c r="A344" s="29" t="s">
        <v>139</v>
      </c>
      <c r="B344" s="12">
        <v>973</v>
      </c>
      <c r="C344" s="13">
        <v>7</v>
      </c>
      <c r="D344" s="13">
        <v>2</v>
      </c>
      <c r="E344" s="16" t="s">
        <v>111</v>
      </c>
      <c r="F344" s="12">
        <v>100</v>
      </c>
      <c r="G344" s="35">
        <f>SUM(G345)</f>
        <v>5469200</v>
      </c>
      <c r="H344" s="35">
        <f>SUM(H345)</f>
        <v>892456.03</v>
      </c>
    </row>
    <row r="345" spans="1:8" ht="30">
      <c r="A345" s="29" t="s">
        <v>201</v>
      </c>
      <c r="B345" s="7">
        <v>973</v>
      </c>
      <c r="C345" s="8">
        <v>7</v>
      </c>
      <c r="D345" s="8">
        <v>2</v>
      </c>
      <c r="E345" s="15" t="s">
        <v>111</v>
      </c>
      <c r="F345" s="7">
        <v>110</v>
      </c>
      <c r="G345" s="34">
        <v>5469200</v>
      </c>
      <c r="H345" s="34">
        <v>892456.03</v>
      </c>
    </row>
    <row r="346" spans="1:8" ht="45">
      <c r="A346" s="29" t="s">
        <v>244</v>
      </c>
      <c r="B346" s="12">
        <v>973</v>
      </c>
      <c r="C346" s="13">
        <v>7</v>
      </c>
      <c r="D346" s="13">
        <v>2</v>
      </c>
      <c r="E346" s="16" t="s">
        <v>112</v>
      </c>
      <c r="F346" s="5"/>
      <c r="G346" s="35">
        <f>SUM(G347,G349)</f>
        <v>73344000</v>
      </c>
      <c r="H346" s="35">
        <f>SUM(H347,H349)</f>
        <v>22497889.59</v>
      </c>
    </row>
    <row r="347" spans="1:8" ht="63.75" customHeight="1">
      <c r="A347" s="29" t="s">
        <v>139</v>
      </c>
      <c r="B347" s="12">
        <v>973</v>
      </c>
      <c r="C347" s="13">
        <v>7</v>
      </c>
      <c r="D347" s="13">
        <v>2</v>
      </c>
      <c r="E347" s="16" t="s">
        <v>112</v>
      </c>
      <c r="F347" s="12">
        <v>100</v>
      </c>
      <c r="G347" s="35">
        <f>SUM(G348)</f>
        <v>72539151</v>
      </c>
      <c r="H347" s="35">
        <f>SUM(H348)</f>
        <v>22433790.59</v>
      </c>
    </row>
    <row r="348" spans="1:8" ht="30">
      <c r="A348" s="29" t="s">
        <v>201</v>
      </c>
      <c r="B348" s="7">
        <v>973</v>
      </c>
      <c r="C348" s="8">
        <v>7</v>
      </c>
      <c r="D348" s="8">
        <v>2</v>
      </c>
      <c r="E348" s="15" t="s">
        <v>112</v>
      </c>
      <c r="F348" s="7">
        <v>110</v>
      </c>
      <c r="G348" s="34">
        <v>72539151</v>
      </c>
      <c r="H348" s="34">
        <v>22433790.59</v>
      </c>
    </row>
    <row r="349" spans="1:8" ht="30">
      <c r="A349" s="29" t="s">
        <v>142</v>
      </c>
      <c r="B349" s="12">
        <v>973</v>
      </c>
      <c r="C349" s="13">
        <v>7</v>
      </c>
      <c r="D349" s="13">
        <v>2</v>
      </c>
      <c r="E349" s="15" t="s">
        <v>112</v>
      </c>
      <c r="F349" s="12">
        <v>200</v>
      </c>
      <c r="G349" s="35">
        <f>SUM(G350)</f>
        <v>804849</v>
      </c>
      <c r="H349" s="35">
        <f>SUM(H350)</f>
        <v>64099</v>
      </c>
    </row>
    <row r="350" spans="1:8" ht="30">
      <c r="A350" s="29" t="s">
        <v>143</v>
      </c>
      <c r="B350" s="12">
        <v>973</v>
      </c>
      <c r="C350" s="13">
        <v>7</v>
      </c>
      <c r="D350" s="13">
        <v>2</v>
      </c>
      <c r="E350" s="15" t="s">
        <v>112</v>
      </c>
      <c r="F350" s="12">
        <v>240</v>
      </c>
      <c r="G350" s="35">
        <v>804849</v>
      </c>
      <c r="H350" s="35">
        <v>64099</v>
      </c>
    </row>
    <row r="351" spans="1:8" ht="60">
      <c r="A351" s="29" t="s">
        <v>245</v>
      </c>
      <c r="B351" s="12">
        <v>973</v>
      </c>
      <c r="C351" s="13">
        <v>7</v>
      </c>
      <c r="D351" s="13">
        <v>2</v>
      </c>
      <c r="E351" s="16" t="s">
        <v>113</v>
      </c>
      <c r="F351" s="5"/>
      <c r="G351" s="35">
        <f>SUM(G352)</f>
        <v>4272250</v>
      </c>
      <c r="H351" s="35">
        <f>SUM(H352)</f>
        <v>854431.16</v>
      </c>
    </row>
    <row r="352" spans="1:8" ht="30">
      <c r="A352" s="29" t="s">
        <v>142</v>
      </c>
      <c r="B352" s="7">
        <v>973</v>
      </c>
      <c r="C352" s="8">
        <v>7</v>
      </c>
      <c r="D352" s="8">
        <v>2</v>
      </c>
      <c r="E352" s="15" t="s">
        <v>113</v>
      </c>
      <c r="F352" s="7">
        <v>200</v>
      </c>
      <c r="G352" s="34">
        <f>SUM(G353)</f>
        <v>4272250</v>
      </c>
      <c r="H352" s="34">
        <f>SUM(H353)</f>
        <v>854431.16</v>
      </c>
    </row>
    <row r="353" spans="1:8" ht="30">
      <c r="A353" s="29" t="s">
        <v>143</v>
      </c>
      <c r="B353" s="12">
        <v>973</v>
      </c>
      <c r="C353" s="13">
        <v>7</v>
      </c>
      <c r="D353" s="13">
        <v>2</v>
      </c>
      <c r="E353" s="15" t="s">
        <v>113</v>
      </c>
      <c r="F353" s="12">
        <v>240</v>
      </c>
      <c r="G353" s="35">
        <v>4272250</v>
      </c>
      <c r="H353" s="35">
        <v>854431.16</v>
      </c>
    </row>
    <row r="354" spans="1:8" ht="105">
      <c r="A354" s="60" t="s">
        <v>246</v>
      </c>
      <c r="B354" s="12">
        <v>973</v>
      </c>
      <c r="C354" s="13">
        <v>7</v>
      </c>
      <c r="D354" s="13">
        <v>2</v>
      </c>
      <c r="E354" s="16" t="s">
        <v>114</v>
      </c>
      <c r="F354" s="5"/>
      <c r="G354" s="35">
        <f>SUM(G355)</f>
        <v>1201752.6100000001</v>
      </c>
      <c r="H354" s="35">
        <f>SUM(H355)</f>
        <v>0</v>
      </c>
    </row>
    <row r="355" spans="1:8" ht="30">
      <c r="A355" s="29" t="s">
        <v>142</v>
      </c>
      <c r="B355" s="12">
        <v>973</v>
      </c>
      <c r="C355" s="13">
        <v>7</v>
      </c>
      <c r="D355" s="13">
        <v>2</v>
      </c>
      <c r="E355" s="15" t="s">
        <v>114</v>
      </c>
      <c r="F355" s="12">
        <v>200</v>
      </c>
      <c r="G355" s="35">
        <f>SUM(G356)</f>
        <v>1201752.6100000001</v>
      </c>
      <c r="H355" s="35">
        <f>SUM(H356)</f>
        <v>0</v>
      </c>
    </row>
    <row r="356" spans="1:8" ht="30">
      <c r="A356" s="29" t="s">
        <v>143</v>
      </c>
      <c r="B356" s="12">
        <v>973</v>
      </c>
      <c r="C356" s="13">
        <v>7</v>
      </c>
      <c r="D356" s="13">
        <v>2</v>
      </c>
      <c r="E356" s="15" t="s">
        <v>114</v>
      </c>
      <c r="F356" s="12">
        <v>240</v>
      </c>
      <c r="G356" s="35">
        <v>1201752.6100000001</v>
      </c>
      <c r="H356" s="35"/>
    </row>
    <row r="357" spans="1:8" ht="122.25" customHeight="1">
      <c r="A357" s="60" t="s">
        <v>282</v>
      </c>
      <c r="B357" s="12">
        <v>973</v>
      </c>
      <c r="C357" s="13">
        <v>7</v>
      </c>
      <c r="D357" s="13">
        <v>2</v>
      </c>
      <c r="E357" s="53" t="s">
        <v>281</v>
      </c>
      <c r="F357" s="5"/>
      <c r="G357" s="35">
        <f>SUM(G358)</f>
        <v>814874.64</v>
      </c>
      <c r="H357" s="35">
        <f>SUM(H358)</f>
        <v>0</v>
      </c>
    </row>
    <row r="358" spans="1:8" ht="30">
      <c r="A358" s="29" t="s">
        <v>142</v>
      </c>
      <c r="B358" s="12">
        <v>973</v>
      </c>
      <c r="C358" s="13">
        <v>7</v>
      </c>
      <c r="D358" s="13">
        <v>2</v>
      </c>
      <c r="E358" s="53" t="s">
        <v>281</v>
      </c>
      <c r="F358" s="12">
        <v>200</v>
      </c>
      <c r="G358" s="35">
        <f>SUM(G359)</f>
        <v>814874.64</v>
      </c>
      <c r="H358" s="35">
        <f>SUM(H359)</f>
        <v>0</v>
      </c>
    </row>
    <row r="359" spans="1:8" ht="30">
      <c r="A359" s="29" t="s">
        <v>143</v>
      </c>
      <c r="B359" s="12">
        <v>973</v>
      </c>
      <c r="C359" s="13">
        <v>7</v>
      </c>
      <c r="D359" s="13">
        <v>2</v>
      </c>
      <c r="E359" s="53" t="s">
        <v>281</v>
      </c>
      <c r="F359" s="12">
        <v>240</v>
      </c>
      <c r="G359" s="35">
        <v>814874.64</v>
      </c>
      <c r="H359" s="35"/>
    </row>
    <row r="360" spans="1:8" ht="30">
      <c r="A360" s="29" t="s">
        <v>284</v>
      </c>
      <c r="B360" s="12">
        <v>973</v>
      </c>
      <c r="C360" s="13">
        <v>7</v>
      </c>
      <c r="D360" s="13">
        <v>2</v>
      </c>
      <c r="E360" s="53" t="s">
        <v>283</v>
      </c>
      <c r="F360" s="5"/>
      <c r="G360" s="35">
        <f>SUM(G361)</f>
        <v>2627841</v>
      </c>
      <c r="H360" s="35">
        <f>SUM(H361)</f>
        <v>0</v>
      </c>
    </row>
    <row r="361" spans="1:8" ht="30">
      <c r="A361" s="29" t="s">
        <v>142</v>
      </c>
      <c r="B361" s="12">
        <v>973</v>
      </c>
      <c r="C361" s="13">
        <v>7</v>
      </c>
      <c r="D361" s="13">
        <v>2</v>
      </c>
      <c r="E361" s="53" t="s">
        <v>283</v>
      </c>
      <c r="F361" s="12">
        <v>200</v>
      </c>
      <c r="G361" s="35">
        <f>SUM(G362)</f>
        <v>2627841</v>
      </c>
      <c r="H361" s="35">
        <f>SUM(H362)</f>
        <v>0</v>
      </c>
    </row>
    <row r="362" spans="1:8" ht="30">
      <c r="A362" s="29" t="s">
        <v>143</v>
      </c>
      <c r="B362" s="12">
        <v>973</v>
      </c>
      <c r="C362" s="13">
        <v>7</v>
      </c>
      <c r="D362" s="13">
        <v>2</v>
      </c>
      <c r="E362" s="53" t="s">
        <v>283</v>
      </c>
      <c r="F362" s="12">
        <v>240</v>
      </c>
      <c r="G362" s="35">
        <v>2627841</v>
      </c>
      <c r="H362" s="35"/>
    </row>
    <row r="363" spans="1:8" ht="75">
      <c r="A363" s="26" t="s">
        <v>115</v>
      </c>
      <c r="B363" s="12">
        <v>973</v>
      </c>
      <c r="C363" s="13">
        <v>7</v>
      </c>
      <c r="D363" s="13">
        <v>2</v>
      </c>
      <c r="E363" s="16" t="s">
        <v>116</v>
      </c>
      <c r="F363" s="5"/>
      <c r="G363" s="35">
        <f>SUM(G364)</f>
        <v>701160</v>
      </c>
      <c r="H363" s="35">
        <f>SUM(H364)</f>
        <v>186000</v>
      </c>
    </row>
    <row r="364" spans="1:8" ht="30">
      <c r="A364" s="29" t="s">
        <v>142</v>
      </c>
      <c r="B364" s="12">
        <v>973</v>
      </c>
      <c r="C364" s="13">
        <v>7</v>
      </c>
      <c r="D364" s="13">
        <v>2</v>
      </c>
      <c r="E364" s="15" t="s">
        <v>116</v>
      </c>
      <c r="F364" s="12">
        <v>200</v>
      </c>
      <c r="G364" s="35">
        <f>SUM(G365)</f>
        <v>701160</v>
      </c>
      <c r="H364" s="35">
        <f>SUM(H365)</f>
        <v>186000</v>
      </c>
    </row>
    <row r="365" spans="1:8" ht="30">
      <c r="A365" s="29" t="s">
        <v>143</v>
      </c>
      <c r="B365" s="7">
        <v>973</v>
      </c>
      <c r="C365" s="8">
        <v>7</v>
      </c>
      <c r="D365" s="8">
        <v>2</v>
      </c>
      <c r="E365" s="15" t="s">
        <v>116</v>
      </c>
      <c r="F365" s="7">
        <v>240</v>
      </c>
      <c r="G365" s="34">
        <v>701160</v>
      </c>
      <c r="H365" s="34">
        <v>186000</v>
      </c>
    </row>
    <row r="366" spans="1:8" ht="45">
      <c r="A366" s="29" t="s">
        <v>247</v>
      </c>
      <c r="B366" s="12">
        <v>973</v>
      </c>
      <c r="C366" s="13">
        <v>7</v>
      </c>
      <c r="D366" s="13">
        <v>2</v>
      </c>
      <c r="E366" s="15" t="s">
        <v>88</v>
      </c>
      <c r="F366" s="5"/>
      <c r="G366" s="35">
        <f t="shared" ref="G366:H368" si="26">SUM(G367)</f>
        <v>480000</v>
      </c>
      <c r="H366" s="35">
        <f t="shared" si="26"/>
        <v>0</v>
      </c>
    </row>
    <row r="367" spans="1:8" ht="45">
      <c r="A367" s="29" t="s">
        <v>248</v>
      </c>
      <c r="B367" s="12">
        <v>973</v>
      </c>
      <c r="C367" s="13">
        <v>7</v>
      </c>
      <c r="D367" s="13">
        <v>2</v>
      </c>
      <c r="E367" s="15" t="s">
        <v>117</v>
      </c>
      <c r="F367" s="5"/>
      <c r="G367" s="35">
        <f t="shared" si="26"/>
        <v>480000</v>
      </c>
      <c r="H367" s="35">
        <f t="shared" si="26"/>
        <v>0</v>
      </c>
    </row>
    <row r="368" spans="1:8" ht="30">
      <c r="A368" s="29" t="s">
        <v>142</v>
      </c>
      <c r="B368" s="12">
        <v>973</v>
      </c>
      <c r="C368" s="13">
        <v>7</v>
      </c>
      <c r="D368" s="13">
        <v>2</v>
      </c>
      <c r="E368" s="15" t="s">
        <v>117</v>
      </c>
      <c r="F368" s="12">
        <v>200</v>
      </c>
      <c r="G368" s="35">
        <f t="shared" si="26"/>
        <v>480000</v>
      </c>
      <c r="H368" s="35">
        <f t="shared" si="26"/>
        <v>0</v>
      </c>
    </row>
    <row r="369" spans="1:8" ht="30">
      <c r="A369" s="29" t="s">
        <v>143</v>
      </c>
      <c r="B369" s="12">
        <v>973</v>
      </c>
      <c r="C369" s="13">
        <v>7</v>
      </c>
      <c r="D369" s="13">
        <v>2</v>
      </c>
      <c r="E369" s="15" t="s">
        <v>117</v>
      </c>
      <c r="F369" s="12">
        <v>240</v>
      </c>
      <c r="G369" s="35">
        <v>480000</v>
      </c>
      <c r="H369" s="35"/>
    </row>
    <row r="370" spans="1:8" ht="30">
      <c r="A370" s="29" t="s">
        <v>232</v>
      </c>
      <c r="B370" s="12">
        <v>973</v>
      </c>
      <c r="C370" s="13">
        <v>7</v>
      </c>
      <c r="D370" s="13">
        <v>2</v>
      </c>
      <c r="E370" s="15" t="s">
        <v>75</v>
      </c>
      <c r="F370" s="5"/>
      <c r="G370" s="35">
        <f>SUM(G371,G376)</f>
        <v>1066490</v>
      </c>
      <c r="H370" s="35">
        <f>SUM(H371,H376)</f>
        <v>0</v>
      </c>
    </row>
    <row r="371" spans="1:8" ht="45">
      <c r="A371" s="29" t="s">
        <v>249</v>
      </c>
      <c r="B371" s="12">
        <v>973</v>
      </c>
      <c r="C371" s="13">
        <v>7</v>
      </c>
      <c r="D371" s="13">
        <v>2</v>
      </c>
      <c r="E371" s="16" t="s">
        <v>118</v>
      </c>
      <c r="F371" s="5"/>
      <c r="G371" s="35">
        <f>SUM(G372,G374)</f>
        <v>512500</v>
      </c>
      <c r="H371" s="35">
        <f>SUM(H372,H374)</f>
        <v>0</v>
      </c>
    </row>
    <row r="372" spans="1:8" ht="64.5" customHeight="1">
      <c r="A372" s="29" t="s">
        <v>139</v>
      </c>
      <c r="B372" s="12">
        <v>973</v>
      </c>
      <c r="C372" s="13">
        <v>7</v>
      </c>
      <c r="D372" s="13">
        <v>2</v>
      </c>
      <c r="E372" s="16" t="s">
        <v>118</v>
      </c>
      <c r="F372" s="12">
        <v>100</v>
      </c>
      <c r="G372" s="35">
        <f>SUM(G373)</f>
        <v>188000</v>
      </c>
      <c r="H372" s="35">
        <f>SUM(H373)</f>
        <v>0</v>
      </c>
    </row>
    <row r="373" spans="1:8" ht="30">
      <c r="A373" s="29" t="s">
        <v>201</v>
      </c>
      <c r="B373" s="7">
        <v>973</v>
      </c>
      <c r="C373" s="8">
        <v>7</v>
      </c>
      <c r="D373" s="8">
        <v>2</v>
      </c>
      <c r="E373" s="18" t="s">
        <v>118</v>
      </c>
      <c r="F373" s="7">
        <v>110</v>
      </c>
      <c r="G373" s="34">
        <v>188000</v>
      </c>
      <c r="H373" s="34"/>
    </row>
    <row r="374" spans="1:8" ht="30">
      <c r="A374" s="29" t="s">
        <v>142</v>
      </c>
      <c r="B374" s="12">
        <v>973</v>
      </c>
      <c r="C374" s="13">
        <v>7</v>
      </c>
      <c r="D374" s="13">
        <v>2</v>
      </c>
      <c r="E374" s="15" t="s">
        <v>118</v>
      </c>
      <c r="F374" s="12">
        <v>200</v>
      </c>
      <c r="G374" s="35">
        <f>SUM(G375)</f>
        <v>324500</v>
      </c>
      <c r="H374" s="35">
        <f>SUM(H375)</f>
        <v>0</v>
      </c>
    </row>
    <row r="375" spans="1:8" ht="30">
      <c r="A375" s="29" t="s">
        <v>143</v>
      </c>
      <c r="B375" s="12">
        <v>973</v>
      </c>
      <c r="C375" s="13">
        <v>7</v>
      </c>
      <c r="D375" s="13">
        <v>2</v>
      </c>
      <c r="E375" s="15" t="s">
        <v>118</v>
      </c>
      <c r="F375" s="12">
        <v>240</v>
      </c>
      <c r="G375" s="35">
        <v>324500</v>
      </c>
      <c r="H375" s="35"/>
    </row>
    <row r="376" spans="1:8" ht="30">
      <c r="A376" s="29" t="s">
        <v>250</v>
      </c>
      <c r="B376" s="7">
        <v>973</v>
      </c>
      <c r="C376" s="8">
        <v>7</v>
      </c>
      <c r="D376" s="8">
        <v>2</v>
      </c>
      <c r="E376" s="18" t="s">
        <v>119</v>
      </c>
      <c r="F376" s="5"/>
      <c r="G376" s="34">
        <f>SUM(G377)</f>
        <v>553990</v>
      </c>
      <c r="H376" s="34">
        <f>SUM(H377)</f>
        <v>0</v>
      </c>
    </row>
    <row r="377" spans="1:8" ht="30">
      <c r="A377" s="29" t="s">
        <v>142</v>
      </c>
      <c r="B377" s="12">
        <v>973</v>
      </c>
      <c r="C377" s="13">
        <v>7</v>
      </c>
      <c r="D377" s="13">
        <v>2</v>
      </c>
      <c r="E377" s="15" t="s">
        <v>119</v>
      </c>
      <c r="F377" s="12">
        <v>200</v>
      </c>
      <c r="G377" s="35">
        <f>SUM(G378)</f>
        <v>553990</v>
      </c>
      <c r="H377" s="35">
        <f>SUM(H378)</f>
        <v>0</v>
      </c>
    </row>
    <row r="378" spans="1:8" ht="30">
      <c r="A378" s="29" t="s">
        <v>143</v>
      </c>
      <c r="B378" s="7">
        <v>973</v>
      </c>
      <c r="C378" s="8">
        <v>7</v>
      </c>
      <c r="D378" s="8">
        <v>2</v>
      </c>
      <c r="E378" s="15" t="s">
        <v>119</v>
      </c>
      <c r="F378" s="7">
        <v>240</v>
      </c>
      <c r="G378" s="34">
        <v>553990</v>
      </c>
      <c r="H378" s="34"/>
    </row>
    <row r="379" spans="1:8" ht="30">
      <c r="A379" s="29" t="s">
        <v>155</v>
      </c>
      <c r="B379" s="7">
        <v>973</v>
      </c>
      <c r="C379" s="8">
        <v>7</v>
      </c>
      <c r="D379" s="8">
        <v>2</v>
      </c>
      <c r="E379" s="18" t="s">
        <v>23</v>
      </c>
      <c r="F379" s="9"/>
      <c r="G379" s="34">
        <f>SUM(G380)</f>
        <v>655600</v>
      </c>
      <c r="H379" s="34">
        <f>SUM(H380)</f>
        <v>135021</v>
      </c>
    </row>
    <row r="380" spans="1:8" ht="45">
      <c r="A380" s="29" t="s">
        <v>241</v>
      </c>
      <c r="B380" s="12">
        <v>973</v>
      </c>
      <c r="C380" s="13">
        <v>7</v>
      </c>
      <c r="D380" s="13">
        <v>2</v>
      </c>
      <c r="E380" s="16" t="s">
        <v>120</v>
      </c>
      <c r="F380" s="5"/>
      <c r="G380" s="35">
        <f>SUM(G381)</f>
        <v>655600</v>
      </c>
      <c r="H380" s="35">
        <f>SUM(H381)</f>
        <v>135021</v>
      </c>
    </row>
    <row r="381" spans="1:8" ht="30">
      <c r="A381" s="29" t="s">
        <v>140</v>
      </c>
      <c r="B381" s="7">
        <v>973</v>
      </c>
      <c r="C381" s="8">
        <v>7</v>
      </c>
      <c r="D381" s="8">
        <v>2</v>
      </c>
      <c r="E381" s="18" t="s">
        <v>120</v>
      </c>
      <c r="F381" s="7">
        <v>800</v>
      </c>
      <c r="G381" s="34">
        <f>SUM(G382,G383)</f>
        <v>655600</v>
      </c>
      <c r="H381" s="34">
        <f>SUM(H382,H383)</f>
        <v>135021</v>
      </c>
    </row>
    <row r="382" spans="1:8" ht="30">
      <c r="A382" s="29" t="s">
        <v>251</v>
      </c>
      <c r="B382" s="7">
        <v>973</v>
      </c>
      <c r="C382" s="8">
        <v>7</v>
      </c>
      <c r="D382" s="8">
        <v>2</v>
      </c>
      <c r="E382" s="18" t="s">
        <v>120</v>
      </c>
      <c r="F382" s="7">
        <v>830</v>
      </c>
      <c r="G382" s="34">
        <v>30000</v>
      </c>
      <c r="H382" s="34"/>
    </row>
    <row r="383" spans="1:8" ht="30">
      <c r="A383" s="29" t="s">
        <v>141</v>
      </c>
      <c r="B383" s="7">
        <v>973</v>
      </c>
      <c r="C383" s="8">
        <v>7</v>
      </c>
      <c r="D383" s="8">
        <v>2</v>
      </c>
      <c r="E383" s="18" t="s">
        <v>120</v>
      </c>
      <c r="F383" s="7">
        <v>850</v>
      </c>
      <c r="G383" s="34">
        <v>625600</v>
      </c>
      <c r="H383" s="34">
        <v>135021</v>
      </c>
    </row>
    <row r="384" spans="1:8" ht="15">
      <c r="A384" s="27" t="s">
        <v>121</v>
      </c>
      <c r="B384" s="7">
        <v>973</v>
      </c>
      <c r="C384" s="8">
        <v>7</v>
      </c>
      <c r="D384" s="8">
        <v>3</v>
      </c>
      <c r="E384" s="9"/>
      <c r="F384" s="9"/>
      <c r="G384" s="34">
        <f>SUM(G385)</f>
        <v>6178623</v>
      </c>
      <c r="H384" s="34">
        <f>SUM(H385)</f>
        <v>2079483.76</v>
      </c>
    </row>
    <row r="385" spans="1:8" ht="30">
      <c r="A385" s="29" t="s">
        <v>221</v>
      </c>
      <c r="B385" s="7">
        <v>973</v>
      </c>
      <c r="C385" s="8">
        <v>7</v>
      </c>
      <c r="D385" s="8">
        <v>3</v>
      </c>
      <c r="E385" s="15" t="s">
        <v>81</v>
      </c>
      <c r="F385" s="5"/>
      <c r="G385" s="34">
        <f>SUM(G386,G393,G396)</f>
        <v>6178623</v>
      </c>
      <c r="H385" s="34">
        <f>SUM(H386,H393,H396)</f>
        <v>2079483.76</v>
      </c>
    </row>
    <row r="386" spans="1:8" ht="45">
      <c r="A386" s="29" t="s">
        <v>252</v>
      </c>
      <c r="B386" s="12">
        <v>973</v>
      </c>
      <c r="C386" s="13">
        <v>7</v>
      </c>
      <c r="D386" s="13">
        <v>3</v>
      </c>
      <c r="E386" s="16" t="s">
        <v>122</v>
      </c>
      <c r="F386" s="5"/>
      <c r="G386" s="35">
        <f>SUM(G387,G391)</f>
        <v>5059143</v>
      </c>
      <c r="H386" s="35">
        <f>SUM(H387,H391)</f>
        <v>2023501.76</v>
      </c>
    </row>
    <row r="387" spans="1:8" ht="30">
      <c r="A387" s="29" t="s">
        <v>146</v>
      </c>
      <c r="B387" s="12">
        <v>973</v>
      </c>
      <c r="C387" s="13">
        <v>7</v>
      </c>
      <c r="D387" s="13">
        <v>3</v>
      </c>
      <c r="E387" s="15" t="s">
        <v>122</v>
      </c>
      <c r="F387" s="12">
        <v>600</v>
      </c>
      <c r="G387" s="35">
        <f>SUM(G388,G389,G390)</f>
        <v>5020880</v>
      </c>
      <c r="H387" s="35">
        <f>SUM(H388,H389,H390)</f>
        <v>2023501.76</v>
      </c>
    </row>
    <row r="388" spans="1:8" ht="30">
      <c r="A388" s="29" t="s">
        <v>164</v>
      </c>
      <c r="B388" s="7">
        <v>973</v>
      </c>
      <c r="C388" s="8">
        <v>7</v>
      </c>
      <c r="D388" s="8">
        <v>3</v>
      </c>
      <c r="E388" s="18" t="s">
        <v>122</v>
      </c>
      <c r="F388" s="7">
        <v>610</v>
      </c>
      <c r="G388" s="34">
        <v>4944360</v>
      </c>
      <c r="H388" s="34">
        <v>2023501.76</v>
      </c>
    </row>
    <row r="389" spans="1:8" ht="30">
      <c r="A389" s="29" t="s">
        <v>164</v>
      </c>
      <c r="B389" s="7">
        <v>973</v>
      </c>
      <c r="C389" s="8">
        <v>7</v>
      </c>
      <c r="D389" s="8">
        <v>3</v>
      </c>
      <c r="E389" s="18" t="s">
        <v>122</v>
      </c>
      <c r="F389" s="7">
        <v>620</v>
      </c>
      <c r="G389" s="34">
        <v>38260</v>
      </c>
      <c r="H389" s="34"/>
    </row>
    <row r="390" spans="1:8" ht="36.75" customHeight="1">
      <c r="A390" s="29" t="s">
        <v>147</v>
      </c>
      <c r="B390" s="12">
        <v>973</v>
      </c>
      <c r="C390" s="13">
        <v>7</v>
      </c>
      <c r="D390" s="13">
        <v>3</v>
      </c>
      <c r="E390" s="15" t="s">
        <v>122</v>
      </c>
      <c r="F390" s="12">
        <v>630</v>
      </c>
      <c r="G390" s="35">
        <v>38260</v>
      </c>
      <c r="H390" s="35"/>
    </row>
    <row r="391" spans="1:8" ht="30">
      <c r="A391" s="29" t="s">
        <v>140</v>
      </c>
      <c r="B391" s="7">
        <v>973</v>
      </c>
      <c r="C391" s="8">
        <v>7</v>
      </c>
      <c r="D391" s="8">
        <v>3</v>
      </c>
      <c r="E391" s="18" t="s">
        <v>122</v>
      </c>
      <c r="F391" s="7">
        <v>800</v>
      </c>
      <c r="G391" s="34">
        <f>SUM(G392)</f>
        <v>38263</v>
      </c>
      <c r="H391" s="34">
        <f>SUM(H392)</f>
        <v>0</v>
      </c>
    </row>
    <row r="392" spans="1:8" ht="60">
      <c r="A392" s="29" t="s">
        <v>253</v>
      </c>
      <c r="B392" s="12">
        <v>973</v>
      </c>
      <c r="C392" s="13">
        <v>7</v>
      </c>
      <c r="D392" s="13">
        <v>3</v>
      </c>
      <c r="E392" s="16" t="s">
        <v>122</v>
      </c>
      <c r="F392" s="12">
        <v>810</v>
      </c>
      <c r="G392" s="35">
        <v>38263</v>
      </c>
      <c r="H392" s="35"/>
    </row>
    <row r="393" spans="1:8" ht="30">
      <c r="A393" s="29" t="s">
        <v>254</v>
      </c>
      <c r="B393" s="12">
        <v>973</v>
      </c>
      <c r="C393" s="13">
        <v>7</v>
      </c>
      <c r="D393" s="13">
        <v>3</v>
      </c>
      <c r="E393" s="15" t="s">
        <v>123</v>
      </c>
      <c r="F393" s="5"/>
      <c r="G393" s="35">
        <f>SUM(G394)</f>
        <v>303770</v>
      </c>
      <c r="H393" s="35">
        <f>SUM(H394)</f>
        <v>53066</v>
      </c>
    </row>
    <row r="394" spans="1:8" ht="30">
      <c r="A394" s="29" t="s">
        <v>146</v>
      </c>
      <c r="B394" s="12">
        <v>973</v>
      </c>
      <c r="C394" s="13">
        <v>7</v>
      </c>
      <c r="D394" s="13">
        <v>3</v>
      </c>
      <c r="E394" s="15" t="s">
        <v>123</v>
      </c>
      <c r="F394" s="12">
        <v>600</v>
      </c>
      <c r="G394" s="35">
        <f>SUM(G395)</f>
        <v>303770</v>
      </c>
      <c r="H394" s="35">
        <f>SUM(H395)</f>
        <v>53066</v>
      </c>
    </row>
    <row r="395" spans="1:8" ht="30">
      <c r="A395" s="29" t="s">
        <v>164</v>
      </c>
      <c r="B395" s="7">
        <v>973</v>
      </c>
      <c r="C395" s="8">
        <v>7</v>
      </c>
      <c r="D395" s="8">
        <v>3</v>
      </c>
      <c r="E395" s="15" t="s">
        <v>123</v>
      </c>
      <c r="F395" s="7">
        <v>610</v>
      </c>
      <c r="G395" s="34">
        <v>303770</v>
      </c>
      <c r="H395" s="34">
        <v>53066</v>
      </c>
    </row>
    <row r="396" spans="1:8" ht="30">
      <c r="A396" s="29" t="s">
        <v>255</v>
      </c>
      <c r="B396" s="12">
        <v>973</v>
      </c>
      <c r="C396" s="13">
        <v>7</v>
      </c>
      <c r="D396" s="13">
        <v>3</v>
      </c>
      <c r="E396" s="15" t="s">
        <v>124</v>
      </c>
      <c r="F396" s="5"/>
      <c r="G396" s="35">
        <f>SUM(G397)</f>
        <v>815710</v>
      </c>
      <c r="H396" s="35">
        <f>SUM(H397)</f>
        <v>2916</v>
      </c>
    </row>
    <row r="397" spans="1:8" ht="30">
      <c r="A397" s="29" t="s">
        <v>146</v>
      </c>
      <c r="B397" s="12">
        <v>973</v>
      </c>
      <c r="C397" s="13">
        <v>7</v>
      </c>
      <c r="D397" s="13">
        <v>3</v>
      </c>
      <c r="E397" s="15" t="s">
        <v>124</v>
      </c>
      <c r="F397" s="12">
        <v>600</v>
      </c>
      <c r="G397" s="35">
        <f>SUM(G398)</f>
        <v>815710</v>
      </c>
      <c r="H397" s="35">
        <f>SUM(H398)</f>
        <v>2916</v>
      </c>
    </row>
    <row r="398" spans="1:8" ht="30">
      <c r="A398" s="29" t="s">
        <v>164</v>
      </c>
      <c r="B398" s="7">
        <v>973</v>
      </c>
      <c r="C398" s="8">
        <v>7</v>
      </c>
      <c r="D398" s="8">
        <v>3</v>
      </c>
      <c r="E398" s="18" t="s">
        <v>124</v>
      </c>
      <c r="F398" s="7">
        <v>610</v>
      </c>
      <c r="G398" s="34">
        <v>815710</v>
      </c>
      <c r="H398" s="34">
        <v>2916</v>
      </c>
    </row>
    <row r="399" spans="1:8" ht="15">
      <c r="A399" s="29" t="s">
        <v>256</v>
      </c>
      <c r="B399" s="7">
        <v>973</v>
      </c>
      <c r="C399" s="8">
        <v>7</v>
      </c>
      <c r="D399" s="8">
        <v>9</v>
      </c>
      <c r="E399" s="9"/>
      <c r="F399" s="9"/>
      <c r="G399" s="34">
        <f>SUM(G400,G406,G415,G424,G411)</f>
        <v>4321660</v>
      </c>
      <c r="H399" s="34">
        <f>SUM(H400,H406,H415,H424)</f>
        <v>1384163.4200000002</v>
      </c>
    </row>
    <row r="400" spans="1:8" ht="45">
      <c r="A400" s="29" t="s">
        <v>257</v>
      </c>
      <c r="B400" s="12">
        <v>973</v>
      </c>
      <c r="C400" s="13">
        <v>7</v>
      </c>
      <c r="D400" s="13">
        <v>9</v>
      </c>
      <c r="E400" s="15" t="s">
        <v>125</v>
      </c>
      <c r="F400" s="5"/>
      <c r="G400" s="35">
        <f>SUM(G401)</f>
        <v>87000</v>
      </c>
      <c r="H400" s="35">
        <f>SUM(H401)</f>
        <v>0</v>
      </c>
    </row>
    <row r="401" spans="1:8" ht="30">
      <c r="A401" s="29" t="s">
        <v>258</v>
      </c>
      <c r="B401" s="7">
        <v>973</v>
      </c>
      <c r="C401" s="8">
        <v>7</v>
      </c>
      <c r="D401" s="8">
        <v>9</v>
      </c>
      <c r="E401" s="15" t="s">
        <v>126</v>
      </c>
      <c r="F401" s="5"/>
      <c r="G401" s="34">
        <f>SUM(G402,G404)</f>
        <v>87000</v>
      </c>
      <c r="H401" s="34">
        <f>SUM(H402,H404)</f>
        <v>0</v>
      </c>
    </row>
    <row r="402" spans="1:8" ht="30">
      <c r="A402" s="29" t="s">
        <v>142</v>
      </c>
      <c r="B402" s="12">
        <v>973</v>
      </c>
      <c r="C402" s="13">
        <v>7</v>
      </c>
      <c r="D402" s="13">
        <v>9</v>
      </c>
      <c r="E402" s="15" t="s">
        <v>126</v>
      </c>
      <c r="F402" s="12">
        <v>200</v>
      </c>
      <c r="G402" s="35">
        <f>SUM(G403)</f>
        <v>72000</v>
      </c>
      <c r="H402" s="35">
        <f>SUM(H403)</f>
        <v>0</v>
      </c>
    </row>
    <row r="403" spans="1:8" ht="30">
      <c r="A403" s="29" t="s">
        <v>143</v>
      </c>
      <c r="B403" s="12">
        <v>973</v>
      </c>
      <c r="C403" s="13">
        <v>7</v>
      </c>
      <c r="D403" s="13">
        <v>9</v>
      </c>
      <c r="E403" s="15" t="s">
        <v>126</v>
      </c>
      <c r="F403" s="12">
        <v>240</v>
      </c>
      <c r="G403" s="35">
        <v>72000</v>
      </c>
      <c r="H403" s="35"/>
    </row>
    <row r="404" spans="1:8" ht="30">
      <c r="A404" s="29" t="s">
        <v>169</v>
      </c>
      <c r="B404" s="7">
        <v>973</v>
      </c>
      <c r="C404" s="8">
        <v>7</v>
      </c>
      <c r="D404" s="8">
        <v>9</v>
      </c>
      <c r="E404" s="15" t="s">
        <v>126</v>
      </c>
      <c r="F404" s="7">
        <v>300</v>
      </c>
      <c r="G404" s="34">
        <f>SUM(G405)</f>
        <v>15000</v>
      </c>
      <c r="H404" s="34">
        <f>SUM(H405)</f>
        <v>0</v>
      </c>
    </row>
    <row r="405" spans="1:8" ht="30">
      <c r="A405" s="27" t="s">
        <v>42</v>
      </c>
      <c r="B405" s="7">
        <v>973</v>
      </c>
      <c r="C405" s="8">
        <v>7</v>
      </c>
      <c r="D405" s="8">
        <v>9</v>
      </c>
      <c r="E405" s="18" t="s">
        <v>126</v>
      </c>
      <c r="F405" s="7">
        <v>350</v>
      </c>
      <c r="G405" s="34">
        <v>15000</v>
      </c>
      <c r="H405" s="34"/>
    </row>
    <row r="406" spans="1:8" ht="30">
      <c r="A406" s="29" t="s">
        <v>230</v>
      </c>
      <c r="B406" s="12">
        <v>973</v>
      </c>
      <c r="C406" s="13">
        <v>7</v>
      </c>
      <c r="D406" s="13">
        <v>9</v>
      </c>
      <c r="E406" s="15" t="s">
        <v>30</v>
      </c>
      <c r="F406" s="5"/>
      <c r="G406" s="35">
        <f t="shared" ref="G406:H409" si="27">SUM(G407)</f>
        <v>29700</v>
      </c>
      <c r="H406" s="35">
        <f t="shared" si="27"/>
        <v>0</v>
      </c>
    </row>
    <row r="407" spans="1:8" ht="30">
      <c r="A407" s="29" t="s">
        <v>231</v>
      </c>
      <c r="B407" s="12">
        <v>973</v>
      </c>
      <c r="C407" s="13">
        <v>7</v>
      </c>
      <c r="D407" s="13">
        <v>9</v>
      </c>
      <c r="E407" s="15" t="s">
        <v>92</v>
      </c>
      <c r="F407" s="5"/>
      <c r="G407" s="35">
        <f t="shared" si="27"/>
        <v>29700</v>
      </c>
      <c r="H407" s="35">
        <f t="shared" si="27"/>
        <v>0</v>
      </c>
    </row>
    <row r="408" spans="1:8" ht="30">
      <c r="A408" s="29" t="s">
        <v>258</v>
      </c>
      <c r="B408" s="7">
        <v>973</v>
      </c>
      <c r="C408" s="8">
        <v>7</v>
      </c>
      <c r="D408" s="8">
        <v>9</v>
      </c>
      <c r="E408" s="18" t="s">
        <v>127</v>
      </c>
      <c r="F408" s="5"/>
      <c r="G408" s="34">
        <f t="shared" si="27"/>
        <v>29700</v>
      </c>
      <c r="H408" s="34">
        <f t="shared" si="27"/>
        <v>0</v>
      </c>
    </row>
    <row r="409" spans="1:8" ht="30">
      <c r="A409" s="29" t="s">
        <v>142</v>
      </c>
      <c r="B409" s="12">
        <v>973</v>
      </c>
      <c r="C409" s="13">
        <v>7</v>
      </c>
      <c r="D409" s="13">
        <v>9</v>
      </c>
      <c r="E409" s="15" t="s">
        <v>127</v>
      </c>
      <c r="F409" s="12">
        <v>200</v>
      </c>
      <c r="G409" s="35">
        <f t="shared" si="27"/>
        <v>29700</v>
      </c>
      <c r="H409" s="35">
        <f t="shared" si="27"/>
        <v>0</v>
      </c>
    </row>
    <row r="410" spans="1:8" ht="30">
      <c r="A410" s="29" t="s">
        <v>143</v>
      </c>
      <c r="B410" s="12">
        <v>973</v>
      </c>
      <c r="C410" s="13">
        <v>7</v>
      </c>
      <c r="D410" s="13">
        <v>9</v>
      </c>
      <c r="E410" s="15" t="s">
        <v>127</v>
      </c>
      <c r="F410" s="12">
        <v>240</v>
      </c>
      <c r="G410" s="35">
        <v>29700</v>
      </c>
      <c r="H410" s="35"/>
    </row>
    <row r="411" spans="1:8" ht="45">
      <c r="A411" s="54" t="s">
        <v>286</v>
      </c>
      <c r="B411" s="12">
        <v>973</v>
      </c>
      <c r="C411" s="13">
        <v>7</v>
      </c>
      <c r="D411" s="13">
        <v>9</v>
      </c>
      <c r="E411" s="41" t="s">
        <v>273</v>
      </c>
      <c r="F411" s="5"/>
      <c r="G411" s="35">
        <f t="shared" ref="G411:H413" si="28">SUM(G412)</f>
        <v>27000</v>
      </c>
      <c r="H411" s="35">
        <f t="shared" si="28"/>
        <v>0</v>
      </c>
    </row>
    <row r="412" spans="1:8" ht="30">
      <c r="A412" s="55" t="s">
        <v>287</v>
      </c>
      <c r="B412" s="7">
        <v>973</v>
      </c>
      <c r="C412" s="8">
        <v>7</v>
      </c>
      <c r="D412" s="8">
        <v>9</v>
      </c>
      <c r="E412" s="42" t="s">
        <v>285</v>
      </c>
      <c r="F412" s="5"/>
      <c r="G412" s="34">
        <f t="shared" si="28"/>
        <v>27000</v>
      </c>
      <c r="H412" s="34">
        <f t="shared" si="28"/>
        <v>0</v>
      </c>
    </row>
    <row r="413" spans="1:8" ht="30">
      <c r="A413" s="29" t="s">
        <v>142</v>
      </c>
      <c r="B413" s="12">
        <v>973</v>
      </c>
      <c r="C413" s="13">
        <v>7</v>
      </c>
      <c r="D413" s="13">
        <v>9</v>
      </c>
      <c r="E413" s="15" t="s">
        <v>127</v>
      </c>
      <c r="F413" s="12">
        <v>200</v>
      </c>
      <c r="G413" s="35">
        <f t="shared" si="28"/>
        <v>27000</v>
      </c>
      <c r="H413" s="35">
        <f t="shared" si="28"/>
        <v>0</v>
      </c>
    </row>
    <row r="414" spans="1:8" ht="30">
      <c r="A414" s="29" t="s">
        <v>143</v>
      </c>
      <c r="B414" s="12">
        <v>973</v>
      </c>
      <c r="C414" s="13">
        <v>7</v>
      </c>
      <c r="D414" s="13">
        <v>9</v>
      </c>
      <c r="E414" s="15" t="s">
        <v>127</v>
      </c>
      <c r="F414" s="12">
        <v>240</v>
      </c>
      <c r="G414" s="35">
        <v>27000</v>
      </c>
      <c r="H414" s="35"/>
    </row>
    <row r="415" spans="1:8" ht="30">
      <c r="A415" s="29" t="s">
        <v>221</v>
      </c>
      <c r="B415" s="12">
        <v>973</v>
      </c>
      <c r="C415" s="13">
        <v>7</v>
      </c>
      <c r="D415" s="13">
        <v>9</v>
      </c>
      <c r="E415" s="15" t="s">
        <v>81</v>
      </c>
      <c r="F415" s="5"/>
      <c r="G415" s="35">
        <f>SUM(G416,G421)</f>
        <v>280000</v>
      </c>
      <c r="H415" s="35">
        <f>SUM(H416,H421)</f>
        <v>42865.82</v>
      </c>
    </row>
    <row r="416" spans="1:8" ht="30">
      <c r="A416" s="29" t="s">
        <v>258</v>
      </c>
      <c r="B416" s="7">
        <v>973</v>
      </c>
      <c r="C416" s="8">
        <v>7</v>
      </c>
      <c r="D416" s="8">
        <v>9</v>
      </c>
      <c r="E416" s="18" t="s">
        <v>128</v>
      </c>
      <c r="F416" s="5"/>
      <c r="G416" s="34">
        <f>SUM(G417,G419)</f>
        <v>130000</v>
      </c>
      <c r="H416" s="34">
        <f>SUM(H417,H419)</f>
        <v>11260</v>
      </c>
    </row>
    <row r="417" spans="1:8" ht="30">
      <c r="A417" s="29" t="s">
        <v>142</v>
      </c>
      <c r="B417" s="7">
        <v>973</v>
      </c>
      <c r="C417" s="8">
        <v>7</v>
      </c>
      <c r="D417" s="8">
        <v>9</v>
      </c>
      <c r="E417" s="15" t="s">
        <v>128</v>
      </c>
      <c r="F417" s="7">
        <v>200</v>
      </c>
      <c r="G417" s="34">
        <f>SUM(G418)</f>
        <v>90000</v>
      </c>
      <c r="H417" s="34">
        <f>SUM(H418)</f>
        <v>11260</v>
      </c>
    </row>
    <row r="418" spans="1:8" ht="30">
      <c r="A418" s="29" t="s">
        <v>143</v>
      </c>
      <c r="B418" s="12">
        <v>973</v>
      </c>
      <c r="C418" s="13">
        <v>7</v>
      </c>
      <c r="D418" s="13">
        <v>9</v>
      </c>
      <c r="E418" s="15" t="s">
        <v>128</v>
      </c>
      <c r="F418" s="12">
        <v>240</v>
      </c>
      <c r="G418" s="35">
        <v>90000</v>
      </c>
      <c r="H418" s="35">
        <v>11260</v>
      </c>
    </row>
    <row r="419" spans="1:8" ht="30">
      <c r="A419" s="29" t="s">
        <v>169</v>
      </c>
      <c r="B419" s="7">
        <v>973</v>
      </c>
      <c r="C419" s="8">
        <v>7</v>
      </c>
      <c r="D419" s="8">
        <v>9</v>
      </c>
      <c r="E419" s="15" t="s">
        <v>128</v>
      </c>
      <c r="F419" s="7">
        <v>300</v>
      </c>
      <c r="G419" s="34">
        <f>SUM(G420)</f>
        <v>40000</v>
      </c>
      <c r="H419" s="34">
        <f>SUM(H420)</f>
        <v>0</v>
      </c>
    </row>
    <row r="420" spans="1:8" ht="30">
      <c r="A420" s="27" t="s">
        <v>42</v>
      </c>
      <c r="B420" s="7">
        <v>973</v>
      </c>
      <c r="C420" s="8">
        <v>7</v>
      </c>
      <c r="D420" s="8">
        <v>9</v>
      </c>
      <c r="E420" s="18" t="s">
        <v>128</v>
      </c>
      <c r="F420" s="7">
        <v>350</v>
      </c>
      <c r="G420" s="34">
        <v>40000</v>
      </c>
      <c r="H420" s="34"/>
    </row>
    <row r="421" spans="1:8" ht="30">
      <c r="A421" s="29" t="s">
        <v>259</v>
      </c>
      <c r="B421" s="7">
        <v>973</v>
      </c>
      <c r="C421" s="8">
        <v>7</v>
      </c>
      <c r="D421" s="8">
        <v>9</v>
      </c>
      <c r="E421" s="15" t="s">
        <v>129</v>
      </c>
      <c r="F421" s="5"/>
      <c r="G421" s="34">
        <f>SUM(G422)</f>
        <v>150000</v>
      </c>
      <c r="H421" s="34">
        <f>SUM(H422)</f>
        <v>31605.82</v>
      </c>
    </row>
    <row r="422" spans="1:8" ht="30">
      <c r="A422" s="29" t="s">
        <v>142</v>
      </c>
      <c r="B422" s="12">
        <v>973</v>
      </c>
      <c r="C422" s="13">
        <v>7</v>
      </c>
      <c r="D422" s="13">
        <v>9</v>
      </c>
      <c r="E422" s="15" t="s">
        <v>129</v>
      </c>
      <c r="F422" s="12">
        <v>200</v>
      </c>
      <c r="G422" s="35">
        <f>SUM(G423)</f>
        <v>150000</v>
      </c>
      <c r="H422" s="35">
        <f>SUM(H423)</f>
        <v>31605.82</v>
      </c>
    </row>
    <row r="423" spans="1:8" ht="30">
      <c r="A423" s="29" t="s">
        <v>143</v>
      </c>
      <c r="B423" s="7">
        <v>973</v>
      </c>
      <c r="C423" s="8">
        <v>7</v>
      </c>
      <c r="D423" s="8">
        <v>9</v>
      </c>
      <c r="E423" s="15" t="s">
        <v>129</v>
      </c>
      <c r="F423" s="7">
        <v>240</v>
      </c>
      <c r="G423" s="34">
        <v>150000</v>
      </c>
      <c r="H423" s="34">
        <v>31605.82</v>
      </c>
    </row>
    <row r="424" spans="1:8" ht="30">
      <c r="A424" s="29" t="s">
        <v>155</v>
      </c>
      <c r="B424" s="7">
        <v>973</v>
      </c>
      <c r="C424" s="8">
        <v>7</v>
      </c>
      <c r="D424" s="8">
        <v>9</v>
      </c>
      <c r="E424" s="18" t="s">
        <v>23</v>
      </c>
      <c r="F424" s="9"/>
      <c r="G424" s="34">
        <f>SUM(G425)</f>
        <v>3897960</v>
      </c>
      <c r="H424" s="34">
        <f>SUM(H425)</f>
        <v>1341297.6000000001</v>
      </c>
    </row>
    <row r="425" spans="1:8" ht="30">
      <c r="A425" s="29" t="s">
        <v>225</v>
      </c>
      <c r="B425" s="12">
        <v>973</v>
      </c>
      <c r="C425" s="13">
        <v>7</v>
      </c>
      <c r="D425" s="13">
        <v>9</v>
      </c>
      <c r="E425" s="15" t="s">
        <v>96</v>
      </c>
      <c r="F425" s="5"/>
      <c r="G425" s="35">
        <f>SUM(G426,G428,G430)</f>
        <v>3897960</v>
      </c>
      <c r="H425" s="35">
        <f>SUM(H426,H428,H430)</f>
        <v>1341297.6000000001</v>
      </c>
    </row>
    <row r="426" spans="1:8" ht="63" customHeight="1">
      <c r="A426" s="29" t="s">
        <v>139</v>
      </c>
      <c r="B426" s="12">
        <v>973</v>
      </c>
      <c r="C426" s="13">
        <v>7</v>
      </c>
      <c r="D426" s="13">
        <v>9</v>
      </c>
      <c r="E426" s="16" t="s">
        <v>96</v>
      </c>
      <c r="F426" s="12">
        <v>100</v>
      </c>
      <c r="G426" s="35">
        <f>SUM(G427)</f>
        <v>3640960</v>
      </c>
      <c r="H426" s="35">
        <f>SUM(H427)</f>
        <v>1317484.6000000001</v>
      </c>
    </row>
    <row r="427" spans="1:8" ht="30">
      <c r="A427" s="29" t="s">
        <v>201</v>
      </c>
      <c r="B427" s="7">
        <v>973</v>
      </c>
      <c r="C427" s="8">
        <v>7</v>
      </c>
      <c r="D427" s="8">
        <v>9</v>
      </c>
      <c r="E427" s="18" t="s">
        <v>96</v>
      </c>
      <c r="F427" s="7">
        <v>110</v>
      </c>
      <c r="G427" s="34">
        <v>3640960</v>
      </c>
      <c r="H427" s="34">
        <v>1317484.6000000001</v>
      </c>
    </row>
    <row r="428" spans="1:8" ht="30">
      <c r="A428" s="29" t="s">
        <v>142</v>
      </c>
      <c r="B428" s="12">
        <v>973</v>
      </c>
      <c r="C428" s="13">
        <v>7</v>
      </c>
      <c r="D428" s="13">
        <v>9</v>
      </c>
      <c r="E428" s="15" t="s">
        <v>96</v>
      </c>
      <c r="F428" s="12">
        <v>200</v>
      </c>
      <c r="G428" s="35">
        <f>SUM(G429)</f>
        <v>245000</v>
      </c>
      <c r="H428" s="35">
        <f>SUM(H429)</f>
        <v>22613</v>
      </c>
    </row>
    <row r="429" spans="1:8" ht="30">
      <c r="A429" s="29" t="s">
        <v>143</v>
      </c>
      <c r="B429" s="12">
        <v>973</v>
      </c>
      <c r="C429" s="13">
        <v>7</v>
      </c>
      <c r="D429" s="13">
        <v>9</v>
      </c>
      <c r="E429" s="15" t="s">
        <v>96</v>
      </c>
      <c r="F429" s="12">
        <v>240</v>
      </c>
      <c r="G429" s="35">
        <v>245000</v>
      </c>
      <c r="H429" s="35">
        <v>22613</v>
      </c>
    </row>
    <row r="430" spans="1:8" ht="30">
      <c r="A430" s="29" t="s">
        <v>140</v>
      </c>
      <c r="B430" s="7">
        <v>973</v>
      </c>
      <c r="C430" s="8">
        <v>7</v>
      </c>
      <c r="D430" s="8">
        <v>9</v>
      </c>
      <c r="E430" s="18" t="s">
        <v>96</v>
      </c>
      <c r="F430" s="7">
        <v>800</v>
      </c>
      <c r="G430" s="34">
        <f>SUM(G431)</f>
        <v>12000</v>
      </c>
      <c r="H430" s="34">
        <f>SUM(H431)</f>
        <v>1200</v>
      </c>
    </row>
    <row r="431" spans="1:8" ht="30">
      <c r="A431" s="29" t="s">
        <v>141</v>
      </c>
      <c r="B431" s="7">
        <v>973</v>
      </c>
      <c r="C431" s="8">
        <v>7</v>
      </c>
      <c r="D431" s="8">
        <v>9</v>
      </c>
      <c r="E431" s="18" t="s">
        <v>96</v>
      </c>
      <c r="F431" s="7">
        <v>850</v>
      </c>
      <c r="G431" s="34">
        <v>12000</v>
      </c>
      <c r="H431" s="34">
        <v>1200</v>
      </c>
    </row>
    <row r="432" spans="1:8" ht="31.5" customHeight="1">
      <c r="A432" s="32" t="s">
        <v>260</v>
      </c>
      <c r="B432" s="6">
        <v>992</v>
      </c>
      <c r="C432" s="5"/>
      <c r="D432" s="5"/>
      <c r="E432" s="5"/>
      <c r="F432" s="5"/>
      <c r="G432" s="33">
        <f>SUM(G433,G443,G448,G453)</f>
        <v>7045888</v>
      </c>
      <c r="H432" s="33">
        <f>SUM(H433,H443,H448,H453)</f>
        <v>1770812.33</v>
      </c>
    </row>
    <row r="433" spans="1:8" ht="15">
      <c r="A433" s="27" t="s">
        <v>7</v>
      </c>
      <c r="B433" s="7">
        <v>992</v>
      </c>
      <c r="C433" s="8">
        <v>1</v>
      </c>
      <c r="D433" s="9"/>
      <c r="E433" s="9"/>
      <c r="F433" s="9"/>
      <c r="G433" s="34">
        <f>SUM(G434)</f>
        <v>4282500</v>
      </c>
      <c r="H433" s="34">
        <f>SUM(H434)</f>
        <v>697263.26</v>
      </c>
    </row>
    <row r="434" spans="1:8" ht="45">
      <c r="A434" s="29" t="s">
        <v>261</v>
      </c>
      <c r="B434" s="12">
        <v>992</v>
      </c>
      <c r="C434" s="13">
        <v>1</v>
      </c>
      <c r="D434" s="13">
        <v>6</v>
      </c>
      <c r="E434" s="5"/>
      <c r="F434" s="5"/>
      <c r="G434" s="35">
        <f>SUM(G435,G438)</f>
        <v>4282500</v>
      </c>
      <c r="H434" s="35">
        <f>SUM(H435,H438)</f>
        <v>697263.26</v>
      </c>
    </row>
    <row r="435" spans="1:8" ht="30">
      <c r="A435" s="29" t="s">
        <v>138</v>
      </c>
      <c r="B435" s="12">
        <v>992</v>
      </c>
      <c r="C435" s="13">
        <v>1</v>
      </c>
      <c r="D435" s="13">
        <v>6</v>
      </c>
      <c r="E435" s="15" t="s">
        <v>12</v>
      </c>
      <c r="F435" s="5"/>
      <c r="G435" s="35">
        <f>SUM(G436)</f>
        <v>3741500</v>
      </c>
      <c r="H435" s="35">
        <f>SUM(H436)</f>
        <v>609085.64</v>
      </c>
    </row>
    <row r="436" spans="1:8" ht="60" customHeight="1">
      <c r="A436" s="29" t="s">
        <v>139</v>
      </c>
      <c r="B436" s="12">
        <v>992</v>
      </c>
      <c r="C436" s="13">
        <v>1</v>
      </c>
      <c r="D436" s="13">
        <v>6</v>
      </c>
      <c r="E436" s="16" t="s">
        <v>12</v>
      </c>
      <c r="F436" s="12">
        <v>100</v>
      </c>
      <c r="G436" s="35">
        <f>SUM(G437)</f>
        <v>3741500</v>
      </c>
      <c r="H436" s="35">
        <f>SUM(H437)</f>
        <v>609085.64</v>
      </c>
    </row>
    <row r="437" spans="1:8" ht="30">
      <c r="A437" s="29" t="s">
        <v>138</v>
      </c>
      <c r="B437" s="7">
        <v>992</v>
      </c>
      <c r="C437" s="8">
        <v>1</v>
      </c>
      <c r="D437" s="8">
        <v>6</v>
      </c>
      <c r="E437" s="15" t="s">
        <v>12</v>
      </c>
      <c r="F437" s="7">
        <v>120</v>
      </c>
      <c r="G437" s="34">
        <v>3741500</v>
      </c>
      <c r="H437" s="34">
        <v>609085.64</v>
      </c>
    </row>
    <row r="438" spans="1:8" ht="30">
      <c r="A438" s="29" t="s">
        <v>148</v>
      </c>
      <c r="B438" s="7">
        <v>992</v>
      </c>
      <c r="C438" s="8">
        <v>1</v>
      </c>
      <c r="D438" s="8">
        <v>6</v>
      </c>
      <c r="E438" s="18" t="s">
        <v>15</v>
      </c>
      <c r="F438" s="5"/>
      <c r="G438" s="34">
        <f>SUM(G439,G441)</f>
        <v>541000</v>
      </c>
      <c r="H438" s="34">
        <f>SUM(H439,H441)</f>
        <v>88177.62</v>
      </c>
    </row>
    <row r="439" spans="1:8" ht="62.25" customHeight="1">
      <c r="A439" s="29" t="s">
        <v>139</v>
      </c>
      <c r="B439" s="12">
        <v>992</v>
      </c>
      <c r="C439" s="13">
        <v>1</v>
      </c>
      <c r="D439" s="13">
        <v>6</v>
      </c>
      <c r="E439" s="16" t="s">
        <v>15</v>
      </c>
      <c r="F439" s="12">
        <v>100</v>
      </c>
      <c r="G439" s="35">
        <f>SUM(G440)</f>
        <v>11000</v>
      </c>
      <c r="H439" s="35">
        <f>SUM(H440)</f>
        <v>0</v>
      </c>
    </row>
    <row r="440" spans="1:8" ht="30">
      <c r="A440" s="29" t="s">
        <v>138</v>
      </c>
      <c r="B440" s="7">
        <v>992</v>
      </c>
      <c r="C440" s="8">
        <v>1</v>
      </c>
      <c r="D440" s="8">
        <v>6</v>
      </c>
      <c r="E440" s="15" t="s">
        <v>15</v>
      </c>
      <c r="F440" s="7">
        <v>120</v>
      </c>
      <c r="G440" s="34">
        <v>11000</v>
      </c>
      <c r="H440" s="34"/>
    </row>
    <row r="441" spans="1:8" ht="30">
      <c r="A441" s="29" t="s">
        <v>142</v>
      </c>
      <c r="B441" s="12">
        <v>992</v>
      </c>
      <c r="C441" s="13">
        <v>1</v>
      </c>
      <c r="D441" s="13">
        <v>6</v>
      </c>
      <c r="E441" s="15" t="s">
        <v>15</v>
      </c>
      <c r="F441" s="12">
        <v>200</v>
      </c>
      <c r="G441" s="35">
        <f>SUM(G442)</f>
        <v>530000</v>
      </c>
      <c r="H441" s="35">
        <f>SUM(H442)</f>
        <v>88177.62</v>
      </c>
    </row>
    <row r="442" spans="1:8" ht="30">
      <c r="A442" s="29" t="s">
        <v>143</v>
      </c>
      <c r="B442" s="12">
        <v>992</v>
      </c>
      <c r="C442" s="13">
        <v>1</v>
      </c>
      <c r="D442" s="13">
        <v>6</v>
      </c>
      <c r="E442" s="15" t="s">
        <v>15</v>
      </c>
      <c r="F442" s="12">
        <v>240</v>
      </c>
      <c r="G442" s="35">
        <v>530000</v>
      </c>
      <c r="H442" s="35">
        <v>88177.62</v>
      </c>
    </row>
    <row r="443" spans="1:8" ht="15">
      <c r="A443" s="29" t="s">
        <v>203</v>
      </c>
      <c r="B443" s="7">
        <v>992</v>
      </c>
      <c r="C443" s="7">
        <v>10</v>
      </c>
      <c r="D443" s="9"/>
      <c r="E443" s="9"/>
      <c r="F443" s="9"/>
      <c r="G443" s="34">
        <f t="shared" ref="G443:H446" si="29">SUM(G444)</f>
        <v>691677</v>
      </c>
      <c r="H443" s="34">
        <f t="shared" si="29"/>
        <v>0</v>
      </c>
    </row>
    <row r="444" spans="1:8" ht="30">
      <c r="A444" s="29" t="s">
        <v>262</v>
      </c>
      <c r="B444" s="12">
        <v>992</v>
      </c>
      <c r="C444" s="12">
        <v>10</v>
      </c>
      <c r="D444" s="13">
        <v>4</v>
      </c>
      <c r="E444" s="15" t="s">
        <v>130</v>
      </c>
      <c r="F444" s="5"/>
      <c r="G444" s="35">
        <f t="shared" si="29"/>
        <v>691677</v>
      </c>
      <c r="H444" s="35">
        <f t="shared" si="29"/>
        <v>0</v>
      </c>
    </row>
    <row r="445" spans="1:8" ht="30">
      <c r="A445" s="29" t="s">
        <v>263</v>
      </c>
      <c r="B445" s="7">
        <v>992</v>
      </c>
      <c r="C445" s="7">
        <v>10</v>
      </c>
      <c r="D445" s="8">
        <v>4</v>
      </c>
      <c r="E445" s="15" t="s">
        <v>131</v>
      </c>
      <c r="F445" s="5"/>
      <c r="G445" s="34">
        <f t="shared" si="29"/>
        <v>691677</v>
      </c>
      <c r="H445" s="34">
        <f t="shared" si="29"/>
        <v>0</v>
      </c>
    </row>
    <row r="446" spans="1:8" ht="30">
      <c r="A446" s="29" t="s">
        <v>169</v>
      </c>
      <c r="B446" s="7">
        <v>992</v>
      </c>
      <c r="C446" s="7">
        <v>10</v>
      </c>
      <c r="D446" s="8">
        <v>4</v>
      </c>
      <c r="E446" s="15" t="s">
        <v>131</v>
      </c>
      <c r="F446" s="7">
        <v>300</v>
      </c>
      <c r="G446" s="34">
        <f t="shared" si="29"/>
        <v>691677</v>
      </c>
      <c r="H446" s="34">
        <f t="shared" si="29"/>
        <v>0</v>
      </c>
    </row>
    <row r="447" spans="1:8" ht="30">
      <c r="A447" s="29" t="s">
        <v>191</v>
      </c>
      <c r="B447" s="7">
        <v>992</v>
      </c>
      <c r="C447" s="7">
        <v>10</v>
      </c>
      <c r="D447" s="8">
        <v>4</v>
      </c>
      <c r="E447" s="15" t="s">
        <v>131</v>
      </c>
      <c r="F447" s="7">
        <v>320</v>
      </c>
      <c r="G447" s="34">
        <v>691677</v>
      </c>
      <c r="H447" s="34"/>
    </row>
    <row r="448" spans="1:8" ht="15">
      <c r="A448" s="29" t="s">
        <v>264</v>
      </c>
      <c r="B448" s="7">
        <v>992</v>
      </c>
      <c r="C448" s="7">
        <v>13</v>
      </c>
      <c r="D448" s="5"/>
      <c r="E448" s="5"/>
      <c r="F448" s="5"/>
      <c r="G448" s="34">
        <f t="shared" ref="G448:H451" si="30">SUM(G449)</f>
        <v>650000</v>
      </c>
      <c r="H448" s="34">
        <f t="shared" si="30"/>
        <v>108678.07</v>
      </c>
    </row>
    <row r="449" spans="1:8" ht="30">
      <c r="A449" s="29" t="s">
        <v>265</v>
      </c>
      <c r="B449" s="7">
        <v>992</v>
      </c>
      <c r="C449" s="7">
        <v>13</v>
      </c>
      <c r="D449" s="8">
        <v>1</v>
      </c>
      <c r="E449" s="5"/>
      <c r="F449" s="5"/>
      <c r="G449" s="34">
        <f t="shared" si="30"/>
        <v>650000</v>
      </c>
      <c r="H449" s="34">
        <f t="shared" si="30"/>
        <v>108678.07</v>
      </c>
    </row>
    <row r="450" spans="1:8" ht="30">
      <c r="A450" s="29" t="s">
        <v>155</v>
      </c>
      <c r="B450" s="7">
        <v>992</v>
      </c>
      <c r="C450" s="7">
        <v>13</v>
      </c>
      <c r="D450" s="8">
        <v>1</v>
      </c>
      <c r="E450" s="18" t="s">
        <v>23</v>
      </c>
      <c r="F450" s="9"/>
      <c r="G450" s="34">
        <f t="shared" si="30"/>
        <v>650000</v>
      </c>
      <c r="H450" s="34">
        <f t="shared" si="30"/>
        <v>108678.07</v>
      </c>
    </row>
    <row r="451" spans="1:8" ht="30">
      <c r="A451" s="29" t="s">
        <v>265</v>
      </c>
      <c r="B451" s="7">
        <v>992</v>
      </c>
      <c r="C451" s="7">
        <v>13</v>
      </c>
      <c r="D451" s="8">
        <v>1</v>
      </c>
      <c r="E451" s="15" t="s">
        <v>132</v>
      </c>
      <c r="F451" s="7">
        <v>700</v>
      </c>
      <c r="G451" s="34">
        <f t="shared" si="30"/>
        <v>650000</v>
      </c>
      <c r="H451" s="34">
        <f t="shared" si="30"/>
        <v>108678.07</v>
      </c>
    </row>
    <row r="452" spans="1:8" ht="30">
      <c r="A452" s="29" t="s">
        <v>266</v>
      </c>
      <c r="B452" s="7">
        <v>992</v>
      </c>
      <c r="C452" s="7">
        <v>13</v>
      </c>
      <c r="D452" s="8">
        <v>1</v>
      </c>
      <c r="E452" s="18" t="s">
        <v>132</v>
      </c>
      <c r="F452" s="7">
        <v>730</v>
      </c>
      <c r="G452" s="34">
        <v>650000</v>
      </c>
      <c r="H452" s="34">
        <v>108678.07</v>
      </c>
    </row>
    <row r="453" spans="1:8" ht="45">
      <c r="A453" s="29" t="s">
        <v>267</v>
      </c>
      <c r="B453" s="12">
        <v>992</v>
      </c>
      <c r="C453" s="12">
        <v>14</v>
      </c>
      <c r="D453" s="5"/>
      <c r="E453" s="5"/>
      <c r="F453" s="5"/>
      <c r="G453" s="35">
        <f>SUM(G454,G458)</f>
        <v>1421711</v>
      </c>
      <c r="H453" s="35">
        <f>SUM(H454,H458)</f>
        <v>964871</v>
      </c>
    </row>
    <row r="454" spans="1:8" ht="45">
      <c r="A454" s="29" t="s">
        <v>268</v>
      </c>
      <c r="B454" s="12">
        <v>992</v>
      </c>
      <c r="C454" s="12">
        <v>14</v>
      </c>
      <c r="D454" s="13">
        <v>1</v>
      </c>
      <c r="E454" s="5"/>
      <c r="F454" s="5"/>
      <c r="G454" s="35">
        <f t="shared" ref="G454:H456" si="31">SUM(G455)</f>
        <v>609111</v>
      </c>
      <c r="H454" s="35">
        <f t="shared" si="31"/>
        <v>152271</v>
      </c>
    </row>
    <row r="455" spans="1:8" ht="30">
      <c r="A455" s="29" t="s">
        <v>269</v>
      </c>
      <c r="B455" s="7">
        <v>992</v>
      </c>
      <c r="C455" s="7">
        <v>14</v>
      </c>
      <c r="D455" s="8">
        <v>1</v>
      </c>
      <c r="E455" s="15" t="s">
        <v>133</v>
      </c>
      <c r="F455" s="5"/>
      <c r="G455" s="34">
        <f t="shared" si="31"/>
        <v>609111</v>
      </c>
      <c r="H455" s="34">
        <f t="shared" si="31"/>
        <v>152271</v>
      </c>
    </row>
    <row r="456" spans="1:8" ht="30">
      <c r="A456" s="29" t="s">
        <v>270</v>
      </c>
      <c r="B456" s="7">
        <v>992</v>
      </c>
      <c r="C456" s="7">
        <v>14</v>
      </c>
      <c r="D456" s="8">
        <v>1</v>
      </c>
      <c r="E456" s="18" t="s">
        <v>133</v>
      </c>
      <c r="F456" s="7">
        <v>500</v>
      </c>
      <c r="G456" s="34">
        <f t="shared" si="31"/>
        <v>609111</v>
      </c>
      <c r="H456" s="34">
        <f t="shared" si="31"/>
        <v>152271</v>
      </c>
    </row>
    <row r="457" spans="1:8" ht="30">
      <c r="A457" s="29" t="s">
        <v>271</v>
      </c>
      <c r="B457" s="7">
        <v>992</v>
      </c>
      <c r="C457" s="7">
        <v>14</v>
      </c>
      <c r="D457" s="8">
        <v>1</v>
      </c>
      <c r="E457" s="18" t="s">
        <v>133</v>
      </c>
      <c r="F457" s="7">
        <v>510</v>
      </c>
      <c r="G457" s="34">
        <v>609111</v>
      </c>
      <c r="H457" s="34">
        <v>152271</v>
      </c>
    </row>
    <row r="458" spans="1:8" ht="15">
      <c r="A458" s="59" t="s">
        <v>290</v>
      </c>
      <c r="B458" s="7">
        <v>992</v>
      </c>
      <c r="C458" s="7">
        <v>14</v>
      </c>
      <c r="D458" s="8">
        <v>3</v>
      </c>
      <c r="E458" s="18"/>
      <c r="F458" s="7"/>
      <c r="G458" s="34">
        <f t="shared" ref="G458:H460" si="32">SUM(G459)</f>
        <v>812600</v>
      </c>
      <c r="H458" s="34">
        <f t="shared" si="32"/>
        <v>812600</v>
      </c>
    </row>
    <row r="459" spans="1:8" ht="30">
      <c r="A459" s="56" t="s">
        <v>288</v>
      </c>
      <c r="B459" s="7">
        <v>992</v>
      </c>
      <c r="C459" s="7">
        <v>14</v>
      </c>
      <c r="D459" s="8">
        <v>3</v>
      </c>
      <c r="E459" s="42" t="s">
        <v>291</v>
      </c>
      <c r="F459" s="5"/>
      <c r="G459" s="34">
        <f t="shared" si="32"/>
        <v>812600</v>
      </c>
      <c r="H459" s="34">
        <f t="shared" si="32"/>
        <v>812600</v>
      </c>
    </row>
    <row r="460" spans="1:8" ht="30.75" thickBot="1">
      <c r="A460" s="57" t="s">
        <v>270</v>
      </c>
      <c r="B460" s="7">
        <v>992</v>
      </c>
      <c r="C460" s="7">
        <v>14</v>
      </c>
      <c r="D460" s="8">
        <v>3</v>
      </c>
      <c r="E460" s="42" t="s">
        <v>291</v>
      </c>
      <c r="F460" s="7">
        <v>500</v>
      </c>
      <c r="G460" s="34">
        <f t="shared" si="32"/>
        <v>812600</v>
      </c>
      <c r="H460" s="34">
        <f t="shared" si="32"/>
        <v>812600</v>
      </c>
    </row>
    <row r="461" spans="1:8" ht="30.75" thickBot="1">
      <c r="A461" s="58" t="s">
        <v>289</v>
      </c>
      <c r="B461" s="7">
        <v>992</v>
      </c>
      <c r="C461" s="7">
        <v>14</v>
      </c>
      <c r="D461" s="8">
        <v>3</v>
      </c>
      <c r="E461" s="42" t="s">
        <v>291</v>
      </c>
      <c r="F461" s="7">
        <v>510</v>
      </c>
      <c r="G461" s="34">
        <v>812600</v>
      </c>
      <c r="H461" s="34">
        <v>812600</v>
      </c>
    </row>
    <row r="462" spans="1:8" ht="15.75">
      <c r="A462" s="28" t="s">
        <v>134</v>
      </c>
      <c r="B462" s="9"/>
      <c r="C462" s="9"/>
      <c r="D462" s="9"/>
      <c r="E462" s="9"/>
      <c r="F462" s="9"/>
      <c r="G462" s="39">
        <f>SUM(G3,G168,G178,G198,G209,G305,G432)</f>
        <v>309513269</v>
      </c>
      <c r="H462" s="39">
        <f>SUM(H3,H168,H178,H198,H209,H305,H432)</f>
        <v>61912904.189999998</v>
      </c>
    </row>
  </sheetData>
  <customSheetViews>
    <customSheetView guid="{E6554A39-CA8C-47E9-B8EA-761D5A30E0DF}" showPageBreaks="1">
      <selection activeCell="A2" sqref="A2"/>
      <pageMargins left="0.7" right="0.7" top="0.75" bottom="0.75" header="0.3" footer="0.3"/>
      <pageSetup paperSize="9" scale="61" orientation="portrait" verticalDpi="0" r:id="rId1"/>
    </customSheetView>
  </customSheetViews>
  <mergeCells count="1">
    <mergeCell ref="A1:I1"/>
  </mergeCells>
  <pageMargins left="0.7" right="0.7" top="0.75" bottom="0.75" header="0.3" footer="0.3"/>
  <pageSetup paperSize="9" scale="61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2022-05-20T10:16:55Z</cp:lastPrinted>
  <dcterms:created xsi:type="dcterms:W3CDTF">2022-02-09T23:13:05Z</dcterms:created>
  <dcterms:modified xsi:type="dcterms:W3CDTF">2022-05-24T07:23:13Z</dcterms:modified>
</cp:coreProperties>
</file>